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popescu\Desktop\cd\fisiere xls\"/>
    </mc:Choice>
  </mc:AlternateContent>
  <bookViews>
    <workbookView xWindow="-15" yWindow="-15" windowWidth="19320" windowHeight="5505"/>
  </bookViews>
  <sheets>
    <sheet name="12.01-SEC2010" sheetId="1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D42" i="1" l="1"/>
  <c r="E42" i="1"/>
  <c r="F42" i="1"/>
  <c r="C42" i="1"/>
  <c r="C79" i="1" l="1"/>
  <c r="D79" i="1"/>
  <c r="E79" i="1"/>
  <c r="F79" i="1"/>
  <c r="C80" i="1"/>
  <c r="D80" i="1"/>
  <c r="E80" i="1"/>
  <c r="F80" i="1"/>
  <c r="C81" i="1"/>
  <c r="D81" i="1"/>
  <c r="E81" i="1"/>
  <c r="F81" i="1"/>
  <c r="D78" i="1"/>
  <c r="E78" i="1"/>
  <c r="F78" i="1"/>
  <c r="C78" i="1"/>
  <c r="C67" i="1"/>
  <c r="D67" i="1"/>
  <c r="E67" i="1"/>
  <c r="F67" i="1"/>
  <c r="C68" i="1"/>
  <c r="D68" i="1"/>
  <c r="E68" i="1"/>
  <c r="F68" i="1"/>
  <c r="C69" i="1"/>
  <c r="D69" i="1"/>
  <c r="E69" i="1"/>
  <c r="F69" i="1"/>
  <c r="C70" i="1"/>
  <c r="D70" i="1"/>
  <c r="E70" i="1"/>
  <c r="F70" i="1"/>
  <c r="C71" i="1"/>
  <c r="D71" i="1"/>
  <c r="E71" i="1"/>
  <c r="F71" i="1"/>
  <c r="C72" i="1"/>
  <c r="D72" i="1"/>
  <c r="E72" i="1"/>
  <c r="F72" i="1"/>
  <c r="C73" i="1"/>
  <c r="D73" i="1"/>
  <c r="E73" i="1"/>
  <c r="F73" i="1"/>
  <c r="C74" i="1"/>
  <c r="D74" i="1"/>
  <c r="E74" i="1"/>
  <c r="F74" i="1"/>
  <c r="F66" i="1"/>
  <c r="D66" i="1"/>
  <c r="E66" i="1"/>
  <c r="C66" i="1"/>
  <c r="C59" i="1"/>
  <c r="D59" i="1"/>
  <c r="E59" i="1"/>
  <c r="F59" i="1"/>
  <c r="C60" i="1"/>
  <c r="D60" i="1"/>
  <c r="E60" i="1"/>
  <c r="F60" i="1"/>
  <c r="C61" i="1"/>
  <c r="D61" i="1"/>
  <c r="E61" i="1"/>
  <c r="F61" i="1"/>
  <c r="C62" i="1"/>
  <c r="D62" i="1"/>
  <c r="E62" i="1"/>
  <c r="F62" i="1"/>
  <c r="C49" i="1"/>
  <c r="D49" i="1"/>
  <c r="E49" i="1"/>
  <c r="F49" i="1"/>
  <c r="C50" i="1"/>
  <c r="D50" i="1"/>
  <c r="E50" i="1"/>
  <c r="F50" i="1"/>
  <c r="C51" i="1"/>
  <c r="D51" i="1"/>
  <c r="E51" i="1"/>
  <c r="F51" i="1"/>
  <c r="C52" i="1"/>
  <c r="D52" i="1"/>
  <c r="E52" i="1"/>
  <c r="F52" i="1"/>
  <c r="C53" i="1"/>
  <c r="D53" i="1"/>
  <c r="E53" i="1"/>
  <c r="F53" i="1"/>
  <c r="C54" i="1"/>
  <c r="D54" i="1"/>
  <c r="E54" i="1"/>
  <c r="F54" i="1"/>
  <c r="C55" i="1"/>
  <c r="D55" i="1"/>
  <c r="E55" i="1"/>
  <c r="F55" i="1"/>
  <c r="C56" i="1"/>
  <c r="D56" i="1"/>
  <c r="E56" i="1"/>
  <c r="F56" i="1"/>
  <c r="C57" i="1"/>
  <c r="D57" i="1"/>
  <c r="E57" i="1"/>
  <c r="F57" i="1"/>
  <c r="C58" i="1"/>
  <c r="D58" i="1"/>
  <c r="E58" i="1"/>
  <c r="F58" i="1"/>
  <c r="D48" i="1"/>
  <c r="E48" i="1"/>
  <c r="F48" i="1"/>
  <c r="C48" i="1"/>
  <c r="C18" i="1"/>
  <c r="D18" i="1"/>
  <c r="E18" i="1"/>
  <c r="F18" i="1"/>
  <c r="C19" i="1"/>
  <c r="D19" i="1"/>
  <c r="E19" i="1"/>
  <c r="F19" i="1"/>
  <c r="C20" i="1"/>
  <c r="D20" i="1"/>
  <c r="E20" i="1"/>
  <c r="F20" i="1"/>
  <c r="C21" i="1"/>
  <c r="D21" i="1"/>
  <c r="E21" i="1"/>
  <c r="F21" i="1"/>
  <c r="C22" i="1"/>
  <c r="D22" i="1"/>
  <c r="E22" i="1"/>
  <c r="F22" i="1"/>
  <c r="C23" i="1"/>
  <c r="D23" i="1"/>
  <c r="E23" i="1"/>
  <c r="F23" i="1"/>
  <c r="C24" i="1"/>
  <c r="D24" i="1"/>
  <c r="E24" i="1"/>
  <c r="F24" i="1"/>
  <c r="C25" i="1"/>
  <c r="D25" i="1"/>
  <c r="E25" i="1"/>
  <c r="F25" i="1"/>
  <c r="C26" i="1"/>
  <c r="D26" i="1"/>
  <c r="E26" i="1"/>
  <c r="F26" i="1"/>
  <c r="C27" i="1"/>
  <c r="D27" i="1"/>
  <c r="E27" i="1"/>
  <c r="F27" i="1"/>
  <c r="C28" i="1"/>
  <c r="D28" i="1"/>
  <c r="E28" i="1"/>
  <c r="F28" i="1"/>
  <c r="C29" i="1"/>
  <c r="D29" i="1"/>
  <c r="E29" i="1"/>
  <c r="F29" i="1"/>
  <c r="C30" i="1"/>
  <c r="D30" i="1"/>
  <c r="E30" i="1"/>
  <c r="F30" i="1"/>
  <c r="C31" i="1"/>
  <c r="D31" i="1"/>
  <c r="E31" i="1"/>
  <c r="F31" i="1"/>
  <c r="C32" i="1"/>
  <c r="D32" i="1"/>
  <c r="E32" i="1"/>
  <c r="F32" i="1"/>
  <c r="C33" i="1"/>
  <c r="D33" i="1"/>
  <c r="E33" i="1"/>
  <c r="F33" i="1"/>
  <c r="C34" i="1"/>
  <c r="D34" i="1"/>
  <c r="E34" i="1"/>
  <c r="F34" i="1"/>
  <c r="C35" i="1"/>
  <c r="D35" i="1"/>
  <c r="E35" i="1"/>
  <c r="F35" i="1"/>
  <c r="C36" i="1"/>
  <c r="D36" i="1"/>
  <c r="E36" i="1"/>
  <c r="F36" i="1"/>
  <c r="C37" i="1"/>
  <c r="D37" i="1"/>
  <c r="E37" i="1"/>
  <c r="F37" i="1"/>
  <c r="C38" i="1"/>
  <c r="D38" i="1"/>
  <c r="E38" i="1"/>
  <c r="F38" i="1"/>
  <c r="C39" i="1"/>
  <c r="D39" i="1"/>
  <c r="E39" i="1"/>
  <c r="F39" i="1"/>
  <c r="C40" i="1"/>
  <c r="D40" i="1"/>
  <c r="E40" i="1"/>
  <c r="F40" i="1"/>
  <c r="C41" i="1"/>
  <c r="D41" i="1"/>
  <c r="E41" i="1"/>
  <c r="F41" i="1"/>
  <c r="C43" i="1"/>
  <c r="D43" i="1"/>
  <c r="E43" i="1"/>
  <c r="F43" i="1"/>
  <c r="D17" i="1"/>
  <c r="E17" i="1"/>
  <c r="F17" i="1"/>
  <c r="C17" i="1"/>
  <c r="C8" i="1"/>
  <c r="D8" i="1"/>
  <c r="E8" i="1"/>
  <c r="F8" i="1"/>
  <c r="C9" i="1"/>
  <c r="D9" i="1"/>
  <c r="E9" i="1"/>
  <c r="F9" i="1"/>
  <c r="C10" i="1"/>
  <c r="D10" i="1"/>
  <c r="E10" i="1"/>
  <c r="F10" i="1"/>
  <c r="C11" i="1"/>
  <c r="D11" i="1"/>
  <c r="E11" i="1"/>
  <c r="F11" i="1"/>
  <c r="C12" i="1"/>
  <c r="D12" i="1"/>
  <c r="E12" i="1"/>
  <c r="F12" i="1"/>
  <c r="C13" i="1"/>
  <c r="D13" i="1"/>
  <c r="E13" i="1"/>
  <c r="F13" i="1"/>
  <c r="D7" i="1"/>
  <c r="E7" i="1"/>
  <c r="F7" i="1"/>
  <c r="C7" i="1"/>
</calcChain>
</file>

<file path=xl/sharedStrings.xml><?xml version="1.0" encoding="utf-8"?>
<sst xmlns="http://schemas.openxmlformats.org/spreadsheetml/2006/main" count="244" uniqueCount="122">
  <si>
    <t xml:space="preserve">                    </t>
  </si>
  <si>
    <t>P.6</t>
  </si>
  <si>
    <t>P.61</t>
  </si>
  <si>
    <t>P.62</t>
  </si>
  <si>
    <t>P.7</t>
  </si>
  <si>
    <t>P.71</t>
  </si>
  <si>
    <t>P.72</t>
  </si>
  <si>
    <t>B.11</t>
  </si>
  <si>
    <t>D.1</t>
  </si>
  <si>
    <t>D.11</t>
  </si>
  <si>
    <t>D.4</t>
  </si>
  <si>
    <t>D.41</t>
  </si>
  <si>
    <t>D.42</t>
  </si>
  <si>
    <t>D.421</t>
  </si>
  <si>
    <t>D.43</t>
  </si>
  <si>
    <t>D.5</t>
  </si>
  <si>
    <t>D.51</t>
  </si>
  <si>
    <t>D.7</t>
  </si>
  <si>
    <t>D.74</t>
  </si>
  <si>
    <t>D.75</t>
  </si>
  <si>
    <t>B.12</t>
  </si>
  <si>
    <t>D.9</t>
  </si>
  <si>
    <t>D.99</t>
  </si>
  <si>
    <t>B.10.1</t>
  </si>
  <si>
    <t>B10.1</t>
  </si>
  <si>
    <t>B.9</t>
  </si>
  <si>
    <t>D.92</t>
  </si>
  <si>
    <t>D.71</t>
  </si>
  <si>
    <t xml:space="preserve">D.72 </t>
  </si>
  <si>
    <t xml:space="preserve">D.2 </t>
  </si>
  <si>
    <t xml:space="preserve">D.21 </t>
  </si>
  <si>
    <t>D.211</t>
  </si>
  <si>
    <t>D.212</t>
  </si>
  <si>
    <t>D.3</t>
  </si>
  <si>
    <t>D.39</t>
  </si>
  <si>
    <t>D.29</t>
  </si>
  <si>
    <t>D.12</t>
  </si>
  <si>
    <t xml:space="preserve">D.121  </t>
  </si>
  <si>
    <t>D.122</t>
  </si>
  <si>
    <t>D.61</t>
  </si>
  <si>
    <t>D.611</t>
  </si>
  <si>
    <t>D.62</t>
  </si>
  <si>
    <t>D.44</t>
  </si>
  <si>
    <t>D.623</t>
  </si>
  <si>
    <t>D.76</t>
  </si>
  <si>
    <t>NP</t>
  </si>
  <si>
    <t xml:space="preserve">12.01 REST OF THE WORLD ( S2 ) </t>
  </si>
  <si>
    <t xml:space="preserve"> - millions of lei, current prices -</t>
  </si>
  <si>
    <t xml:space="preserve">            USES</t>
  </si>
  <si>
    <t xml:space="preserve">     RESOURCES</t>
  </si>
  <si>
    <t>I. EXTERNAL ACCOUNT OF GOODS AND SERVICES</t>
  </si>
  <si>
    <t xml:space="preserve">Exports of goods </t>
  </si>
  <si>
    <t>Exports of services</t>
  </si>
  <si>
    <t xml:space="preserve">Imports of goods </t>
  </si>
  <si>
    <t>Imports of services</t>
  </si>
  <si>
    <t>External balance of goods and services</t>
  </si>
  <si>
    <t>II. EXTERNAL ACCOUNT OF PRIMARY INCOME AND CURRENT TRANSFERS</t>
  </si>
  <si>
    <t>Employers' social contributions</t>
  </si>
  <si>
    <t>Compensation of employees</t>
  </si>
  <si>
    <t>Wages and salaries</t>
  </si>
  <si>
    <t>Employers' actual social 
contributions</t>
  </si>
  <si>
    <t>Employers' imputed social 
contributions</t>
  </si>
  <si>
    <t>Taxes on production and imports</t>
  </si>
  <si>
    <t>Taxes on products</t>
  </si>
  <si>
    <t>Value added tax</t>
  </si>
  <si>
    <t>Taxes and duties on imports excluding VAT</t>
  </si>
  <si>
    <t>Other taxes on production</t>
  </si>
  <si>
    <t>Subsidies</t>
  </si>
  <si>
    <t>Other subsidies on products</t>
  </si>
  <si>
    <t>Property income</t>
  </si>
  <si>
    <t>Interest</t>
  </si>
  <si>
    <t>Distributed income of corporations</t>
  </si>
  <si>
    <t>Dividends</t>
  </si>
  <si>
    <t>Reinvested earnings on direct foreign investment</t>
  </si>
  <si>
    <t>Other income from investments</t>
  </si>
  <si>
    <t>Current taxes on income, wealth, etc.</t>
  </si>
  <si>
    <t>Income tax</t>
  </si>
  <si>
    <t>Employers' actual social contributions</t>
  </si>
  <si>
    <t>Social benefits other than social transfers in kind</t>
  </si>
  <si>
    <t>Social assistance benefits in cash</t>
  </si>
  <si>
    <t>Other current transfers</t>
  </si>
  <si>
    <t>- continued -</t>
  </si>
  <si>
    <t>Current international cooperation</t>
  </si>
  <si>
    <t>Miscellaneous current transfers</t>
  </si>
  <si>
    <t>Current external balance</t>
  </si>
  <si>
    <t>Capital transfers payable</t>
  </si>
  <si>
    <t>Investment grants payable</t>
  </si>
  <si>
    <t>Other capital transfers payable</t>
  </si>
  <si>
    <t>Other capital transfers receivable</t>
  </si>
  <si>
    <t>Acquisitions less disposals of non-produced assets</t>
  </si>
  <si>
    <t>Net lending (+) /
net borrowing (-)</t>
  </si>
  <si>
    <t>III. 1.2 ACQUISITION OF NON FINANCIAL ASSETS ACCOUNT</t>
  </si>
  <si>
    <t>III.1.1 CHANGE IN NET WORTH DUE TO SAVING AND CAPITAL TRANSFERS ACCOUNT</t>
  </si>
  <si>
    <t xml:space="preserve">Changes in net worth due to current external balance and capital transfers  </t>
  </si>
  <si>
    <t>Net social contributions</t>
  </si>
  <si>
    <t>Net non-life insurance premiums</t>
  </si>
  <si>
    <t>Non- life insurance claims</t>
  </si>
  <si>
    <t xml:space="preserve">VAT and GNI- based EU own resources </t>
  </si>
  <si>
    <t>Capital transfers receivable</t>
  </si>
  <si>
    <t>Investment grants               receivable</t>
  </si>
  <si>
    <t xml:space="preserve">   D.121  </t>
  </si>
  <si>
    <t>Exports of goods 
and services</t>
  </si>
  <si>
    <t>Imports of goods 
and services</t>
  </si>
  <si>
    <t>D.613</t>
  </si>
  <si>
    <t>D. 622</t>
  </si>
  <si>
    <t>Households' actual social contributions</t>
  </si>
  <si>
    <t>Other social insurance benefits</t>
  </si>
  <si>
    <t>D. 91</t>
  </si>
  <si>
    <t>Capital taxes</t>
  </si>
  <si>
    <t>D.72</t>
  </si>
  <si>
    <t>D.441</t>
  </si>
  <si>
    <t>D.442</t>
  </si>
  <si>
    <t>D.443</t>
  </si>
  <si>
    <t>NP.2</t>
  </si>
  <si>
    <t>Acquisitions less disposals of contracts, leases and licenses</t>
  </si>
  <si>
    <t>Investment income attributable to insurance policy holders</t>
  </si>
  <si>
    <t>Investment income attributable to collective investment fund shareholders</t>
  </si>
  <si>
    <t>Investment income payable on pension entitlements</t>
  </si>
  <si>
    <t>D.614</t>
  </si>
  <si>
    <t>D.8</t>
  </si>
  <si>
    <t>Adjustments for the change in pension entitlements</t>
  </si>
  <si>
    <t>Households' social contribution supplements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</si>
</sst>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0"/>
      <name val="Arial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Border="1" applyAlignment="1">
      <alignment vertical="top"/>
    </xf>
    <xf numFmtId="0" fontId="5" fillId="2" borderId="0" xfId="0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0" fontId="2" fillId="2" borderId="0" xfId="0" applyFont="1" applyFill="1" applyBorder="1"/>
    <xf numFmtId="0" fontId="4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right"/>
    </xf>
    <xf numFmtId="164" fontId="5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/>
    <xf numFmtId="164" fontId="5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 applyProtection="1">
      <alignment vertical="justify"/>
    </xf>
    <xf numFmtId="0" fontId="5" fillId="2" borderId="0" xfId="0" applyFont="1" applyFill="1" applyBorder="1" applyAlignment="1">
      <alignment vertical="justify"/>
    </xf>
    <xf numFmtId="0" fontId="5" fillId="2" borderId="0" xfId="0" applyFont="1" applyFill="1" applyBorder="1" applyAlignment="1" applyProtection="1">
      <alignment horizontal="right" vertical="top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Alignment="1">
      <alignment vertical="top" wrapText="1"/>
    </xf>
    <xf numFmtId="0" fontId="2" fillId="2" borderId="0" xfId="0" applyFont="1" applyFill="1" applyBorder="1" applyAlignment="1">
      <alignment vertical="justify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0" applyNumberFormat="1" applyFont="1" applyFill="1" applyBorder="1" applyAlignment="1" applyProtection="1">
      <alignment vertical="justify"/>
    </xf>
    <xf numFmtId="164" fontId="5" fillId="2" borderId="0" xfId="0" applyNumberFormat="1" applyFont="1" applyFill="1" applyBorder="1" applyAlignment="1" applyProtection="1">
      <alignment horizontal="right" vertical="justify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 applyProtection="1">
      <alignment horizontal="left"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 applyProtection="1">
      <alignment horizontal="right" vertical="justify"/>
    </xf>
    <xf numFmtId="0" fontId="4" fillId="2" borderId="0" xfId="0" applyFont="1" applyFill="1" applyBorder="1" applyAlignment="1" applyProtection="1">
      <alignment vertical="justify" wrapText="1"/>
    </xf>
    <xf numFmtId="0" fontId="5" fillId="2" borderId="0" xfId="0" applyFont="1" applyFill="1" applyBorder="1" applyAlignment="1" applyProtection="1">
      <alignment vertical="justify" wrapText="1"/>
    </xf>
    <xf numFmtId="0" fontId="5" fillId="2" borderId="0" xfId="0" applyFont="1" applyFill="1" applyAlignment="1">
      <alignment wrapText="1"/>
    </xf>
    <xf numFmtId="0" fontId="4" fillId="2" borderId="1" xfId="0" applyFont="1" applyFill="1" applyBorder="1" applyAlignment="1" applyProtection="1">
      <alignment horizontal="right" vertical="top"/>
    </xf>
    <xf numFmtId="0" fontId="4" fillId="2" borderId="0" xfId="0" applyFont="1" applyFill="1" applyBorder="1" applyAlignment="1" applyProtection="1">
      <alignment horizontal="right" vertical="top"/>
    </xf>
    <xf numFmtId="0" fontId="5" fillId="2" borderId="0" xfId="0" applyFont="1" applyFill="1" applyAlignment="1">
      <alignment vertical="justify" wrapText="1"/>
    </xf>
    <xf numFmtId="164" fontId="5" fillId="2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5" fillId="0" borderId="0" xfId="0" applyFont="1" applyBorder="1" applyAlignment="1" applyProtection="1">
      <alignment vertical="justify"/>
    </xf>
    <xf numFmtId="0" fontId="5" fillId="2" borderId="0" xfId="0" applyFont="1" applyFill="1" applyBorder="1" applyAlignment="1" applyProtection="1">
      <alignment horizontal="center" vertical="justify"/>
    </xf>
    <xf numFmtId="0" fontId="5" fillId="0" borderId="0" xfId="0" applyFont="1" applyFill="1" applyBorder="1" applyAlignment="1" applyProtection="1">
      <alignment vertical="justify"/>
    </xf>
    <xf numFmtId="0" fontId="5" fillId="0" borderId="0" xfId="0" applyFont="1" applyBorder="1" applyAlignment="1" applyProtection="1">
      <alignment horizontal="right" vertical="justify"/>
    </xf>
    <xf numFmtId="0" fontId="5" fillId="0" borderId="0" xfId="0" applyFont="1" applyFill="1" applyBorder="1" applyAlignment="1" applyProtection="1">
      <alignment horizontal="left" vertical="top"/>
    </xf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 applyProtection="1">
      <alignment horizontal="right" vertical="top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 applyProtection="1">
      <alignment horizontal="right" vertical="justify"/>
    </xf>
    <xf numFmtId="0" fontId="3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2" xfId="0" applyFont="1" applyFill="1" applyBorder="1" applyAlignment="1"/>
    <xf numFmtId="164" fontId="2" fillId="2" borderId="2" xfId="0" applyNumberFormat="1" applyFont="1" applyFill="1" applyBorder="1" applyAlignment="1"/>
    <xf numFmtId="0" fontId="2" fillId="2" borderId="2" xfId="0" applyFont="1" applyFill="1" applyBorder="1" applyAlignment="1" applyProtection="1">
      <alignment horizontal="right"/>
    </xf>
    <xf numFmtId="0" fontId="2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left" vertical="top"/>
    </xf>
    <xf numFmtId="0" fontId="5" fillId="2" borderId="3" xfId="0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/>
    <xf numFmtId="0" fontId="5" fillId="2" borderId="3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5" fillId="2" borderId="2" xfId="0" applyFont="1" applyFill="1" applyBorder="1" applyAlignment="1" applyProtection="1">
      <alignment horizontal="left" vertical="top"/>
    </xf>
    <xf numFmtId="0" fontId="5" fillId="2" borderId="2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/>
    <xf numFmtId="0" fontId="5" fillId="2" borderId="2" xfId="0" applyFont="1" applyFill="1" applyBorder="1" applyAlignment="1" applyProtection="1">
      <alignment horizontal="right" vertical="justify"/>
    </xf>
    <xf numFmtId="0" fontId="4" fillId="2" borderId="2" xfId="0" applyFont="1" applyFill="1" applyBorder="1" applyAlignment="1">
      <alignment horizontal="left" vertical="top"/>
    </xf>
    <xf numFmtId="0" fontId="5" fillId="2" borderId="2" xfId="0" applyFont="1" applyFill="1" applyBorder="1"/>
    <xf numFmtId="0" fontId="4" fillId="2" borderId="2" xfId="0" applyFont="1" applyFill="1" applyBorder="1"/>
    <xf numFmtId="0" fontId="4" fillId="2" borderId="2" xfId="0" applyFont="1" applyFill="1" applyBorder="1" applyAlignment="1"/>
    <xf numFmtId="0" fontId="5" fillId="2" borderId="2" xfId="0" applyFont="1" applyFill="1" applyBorder="1" applyAlignment="1">
      <alignment horizontal="right"/>
    </xf>
    <xf numFmtId="0" fontId="3" fillId="2" borderId="2" xfId="0" applyFont="1" applyFill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vertical="justify" wrapText="1"/>
    </xf>
    <xf numFmtId="164" fontId="3" fillId="2" borderId="2" xfId="0" applyNumberFormat="1" applyFont="1" applyFill="1" applyBorder="1" applyAlignment="1"/>
    <xf numFmtId="0" fontId="3" fillId="2" borderId="2" xfId="0" applyFont="1" applyFill="1" applyBorder="1" applyAlignment="1" applyProtection="1">
      <alignment horizontal="right" vertical="justify"/>
    </xf>
    <xf numFmtId="49" fontId="2" fillId="2" borderId="2" xfId="0" applyNumberFormat="1" applyFont="1" applyFill="1" applyBorder="1" applyAlignment="1" applyProtection="1">
      <alignment horizontal="right" vertical="justify" wrapText="1"/>
    </xf>
    <xf numFmtId="0" fontId="4" fillId="2" borderId="2" xfId="0" applyFont="1" applyFill="1" applyBorder="1" applyAlignment="1" applyProtection="1">
      <alignment horizontal="left" vertical="top"/>
    </xf>
    <xf numFmtId="164" fontId="4" fillId="2" borderId="2" xfId="0" applyNumberFormat="1" applyFont="1" applyFill="1" applyBorder="1" applyAlignment="1">
      <alignment vertical="justify" wrapText="1"/>
    </xf>
    <xf numFmtId="164" fontId="4" fillId="2" borderId="2" xfId="0" applyNumberFormat="1" applyFont="1" applyFill="1" applyBorder="1" applyAlignment="1"/>
    <xf numFmtId="0" fontId="4" fillId="2" borderId="2" xfId="0" applyFont="1" applyFill="1" applyBorder="1" applyAlignment="1" applyProtection="1">
      <alignment horizontal="right" vertical="justify"/>
    </xf>
    <xf numFmtId="0" fontId="5" fillId="2" borderId="0" xfId="0" applyFont="1" applyFill="1" applyBorder="1" applyAlignment="1" applyProtection="1">
      <alignment horizontal="center" vertical="justify"/>
    </xf>
    <xf numFmtId="0" fontId="5" fillId="0" borderId="0" xfId="0" applyFont="1" applyFill="1" applyBorder="1" applyAlignment="1" applyProtection="1">
      <alignment horizontal="left" vertical="justify" wrapText="1"/>
    </xf>
    <xf numFmtId="0" fontId="5" fillId="2" borderId="0" xfId="0" applyFont="1" applyFill="1" applyBorder="1" applyAlignment="1" applyProtection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MELIA\BROSURA%20%20CONTURI%20NATIONALE\brosura%202014-2015%20rom\TABELE%20excel%20%202014-2015\T12%202014-2015_20%20dec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01-SEC2010"/>
    </sheetNames>
    <sheetDataSet>
      <sheetData sheetId="0">
        <row r="6">
          <cell r="C6">
            <v>275219.59999999998</v>
          </cell>
          <cell r="D6">
            <v>292289.40000000002</v>
          </cell>
        </row>
        <row r="7">
          <cell r="C7">
            <v>208129</v>
          </cell>
          <cell r="D7">
            <v>218316.4</v>
          </cell>
        </row>
        <row r="8">
          <cell r="C8">
            <v>67090.600000000006</v>
          </cell>
          <cell r="D8">
            <v>73973</v>
          </cell>
        </row>
        <row r="9">
          <cell r="E9">
            <v>278160.09999999998</v>
          </cell>
          <cell r="F9">
            <v>296717.90000000002</v>
          </cell>
        </row>
        <row r="10">
          <cell r="E10">
            <v>237140.5</v>
          </cell>
          <cell r="F10">
            <v>252929.6</v>
          </cell>
        </row>
        <row r="11">
          <cell r="E11">
            <v>41019.599999999999</v>
          </cell>
          <cell r="F11">
            <v>43788.3</v>
          </cell>
        </row>
        <row r="12">
          <cell r="C12">
            <v>2940.5</v>
          </cell>
          <cell r="D12">
            <v>4428.5</v>
          </cell>
        </row>
        <row r="16">
          <cell r="C16">
            <v>5232.3999999999996</v>
          </cell>
          <cell r="D16">
            <v>5740.2</v>
          </cell>
          <cell r="E16">
            <v>487.2</v>
          </cell>
          <cell r="F16">
            <v>367.5</v>
          </cell>
        </row>
        <row r="17">
          <cell r="C17">
            <v>4021.1</v>
          </cell>
          <cell r="D17">
            <v>4436.2</v>
          </cell>
          <cell r="E17">
            <v>380.6</v>
          </cell>
          <cell r="F17">
            <v>287.10000000000002</v>
          </cell>
        </row>
        <row r="18">
          <cell r="C18">
            <v>1211.3</v>
          </cell>
          <cell r="D18">
            <v>1304</v>
          </cell>
          <cell r="E18">
            <v>106.6</v>
          </cell>
          <cell r="F18">
            <v>80.400000000000006</v>
          </cell>
        </row>
        <row r="19">
          <cell r="C19">
            <v>1211.3</v>
          </cell>
          <cell r="D19">
            <v>1304</v>
          </cell>
          <cell r="E19">
            <v>106.6</v>
          </cell>
          <cell r="F19">
            <v>80.400000000000006</v>
          </cell>
        </row>
        <row r="21">
          <cell r="E21">
            <v>469</v>
          </cell>
          <cell r="F21">
            <v>565.20000000000005</v>
          </cell>
        </row>
        <row r="22">
          <cell r="E22">
            <v>465.6</v>
          </cell>
          <cell r="F22">
            <v>561.70000000000005</v>
          </cell>
        </row>
        <row r="24">
          <cell r="E24">
            <v>465.6</v>
          </cell>
          <cell r="F24">
            <v>561.70000000000005</v>
          </cell>
        </row>
        <row r="25">
          <cell r="E25">
            <v>3.4</v>
          </cell>
          <cell r="F25">
            <v>3.5</v>
          </cell>
        </row>
        <row r="26">
          <cell r="E26">
            <v>-5958.9</v>
          </cell>
          <cell r="F26">
            <v>-6336.6</v>
          </cell>
        </row>
        <row r="27">
          <cell r="E27">
            <v>-5958.9</v>
          </cell>
          <cell r="F27">
            <v>-6336.6</v>
          </cell>
        </row>
        <row r="28">
          <cell r="C28">
            <v>3417.7</v>
          </cell>
          <cell r="D28">
            <v>2012.4</v>
          </cell>
          <cell r="E28">
            <v>20257.7</v>
          </cell>
          <cell r="F28">
            <v>28052.7</v>
          </cell>
        </row>
        <row r="29">
          <cell r="C29">
            <v>2641.6</v>
          </cell>
          <cell r="D29">
            <v>1792.5</v>
          </cell>
          <cell r="E29">
            <v>15325.2</v>
          </cell>
          <cell r="F29">
            <v>13457.8</v>
          </cell>
        </row>
        <row r="30">
          <cell r="C30">
            <v>345</v>
          </cell>
          <cell r="D30">
            <v>208</v>
          </cell>
          <cell r="E30">
            <v>9958.6</v>
          </cell>
          <cell r="F30">
            <v>11234</v>
          </cell>
        </row>
        <row r="31">
          <cell r="C31">
            <v>345</v>
          </cell>
          <cell r="D31">
            <v>208</v>
          </cell>
          <cell r="E31">
            <v>9958.6</v>
          </cell>
          <cell r="F31">
            <v>11234</v>
          </cell>
        </row>
        <row r="32">
          <cell r="C32">
            <v>-954.8</v>
          </cell>
          <cell r="D32">
            <v>-661</v>
          </cell>
          <cell r="E32">
            <v>-6111.6</v>
          </cell>
          <cell r="F32">
            <v>2268.8000000000002</v>
          </cell>
        </row>
        <row r="33">
          <cell r="C33">
            <v>1385.9</v>
          </cell>
          <cell r="D33">
            <v>672.9</v>
          </cell>
          <cell r="E33">
            <v>1085.5</v>
          </cell>
          <cell r="F33">
            <v>1092.0999999999999</v>
          </cell>
        </row>
        <row r="36">
          <cell r="C36">
            <v>435.4</v>
          </cell>
          <cell r="D36">
            <v>607.70000000000005</v>
          </cell>
          <cell r="E36">
            <v>1053.3</v>
          </cell>
          <cell r="F36">
            <v>978</v>
          </cell>
        </row>
        <row r="38">
          <cell r="E38">
            <v>1.7</v>
          </cell>
          <cell r="F38">
            <v>0.9</v>
          </cell>
        </row>
        <row r="40">
          <cell r="C40">
            <v>950.5</v>
          </cell>
          <cell r="D40">
            <v>65.2</v>
          </cell>
          <cell r="E40">
            <v>30.5</v>
          </cell>
          <cell r="F40">
            <v>113.2</v>
          </cell>
        </row>
        <row r="42">
          <cell r="C42">
            <v>145</v>
          </cell>
          <cell r="D42">
            <v>129.1</v>
          </cell>
          <cell r="E42">
            <v>221.8</v>
          </cell>
          <cell r="F42">
            <v>123.5</v>
          </cell>
        </row>
        <row r="51">
          <cell r="C51">
            <v>1211.3</v>
          </cell>
          <cell r="D51">
            <v>1310.4000000000001</v>
          </cell>
          <cell r="E51">
            <v>108.8</v>
          </cell>
          <cell r="F51">
            <v>85.4</v>
          </cell>
        </row>
        <row r="52">
          <cell r="C52">
            <v>1211.3</v>
          </cell>
          <cell r="D52">
            <v>1304</v>
          </cell>
          <cell r="E52">
            <v>106.6</v>
          </cell>
          <cell r="F52">
            <v>80.400000000000006</v>
          </cell>
        </row>
        <row r="53">
          <cell r="C53">
            <v>4.5</v>
          </cell>
          <cell r="D53">
            <v>5.5</v>
          </cell>
          <cell r="E53">
            <v>2.2000000000000002</v>
          </cell>
          <cell r="F53">
            <v>5</v>
          </cell>
        </row>
        <row r="54">
          <cell r="C54">
            <v>1.7</v>
          </cell>
          <cell r="D54">
            <v>0.9</v>
          </cell>
        </row>
        <row r="55">
          <cell r="C55">
            <v>5.2</v>
          </cell>
          <cell r="D55">
            <v>3.4</v>
          </cell>
          <cell r="E55">
            <v>7.3</v>
          </cell>
        </row>
        <row r="57">
          <cell r="C57">
            <v>5.2</v>
          </cell>
          <cell r="D57">
            <v>3.4</v>
          </cell>
          <cell r="E57">
            <v>7.3</v>
          </cell>
        </row>
        <row r="58">
          <cell r="C58">
            <v>20081</v>
          </cell>
          <cell r="D58">
            <v>25265</v>
          </cell>
          <cell r="E58">
            <v>12537.4</v>
          </cell>
          <cell r="F58">
            <v>12804.3</v>
          </cell>
        </row>
        <row r="60">
          <cell r="C60">
            <v>738</v>
          </cell>
          <cell r="D60">
            <v>790.9</v>
          </cell>
          <cell r="E60">
            <v>563.29999999999995</v>
          </cell>
          <cell r="F60">
            <v>730</v>
          </cell>
        </row>
        <row r="61">
          <cell r="C61">
            <v>4000.6</v>
          </cell>
          <cell r="D61">
            <v>4071.6</v>
          </cell>
          <cell r="E61">
            <v>936.3</v>
          </cell>
          <cell r="F61">
            <v>1349.5</v>
          </cell>
        </row>
        <row r="62">
          <cell r="C62">
            <v>15342.4</v>
          </cell>
          <cell r="D62">
            <v>20402.5</v>
          </cell>
          <cell r="E62">
            <v>4695.5</v>
          </cell>
          <cell r="F62">
            <v>5021.3</v>
          </cell>
        </row>
        <row r="63">
          <cell r="E63">
            <v>6342.3</v>
          </cell>
          <cell r="F63">
            <v>5703.5</v>
          </cell>
        </row>
        <row r="64">
          <cell r="C64">
            <v>6.2</v>
          </cell>
          <cell r="D64">
            <v>6.4</v>
          </cell>
        </row>
        <row r="65">
          <cell r="C65">
            <v>965.8</v>
          </cell>
          <cell r="D65">
            <v>5623.6</v>
          </cell>
        </row>
        <row r="69">
          <cell r="E69">
            <v>965.8</v>
          </cell>
          <cell r="F69">
            <v>5623.6</v>
          </cell>
        </row>
        <row r="70">
          <cell r="E70">
            <v>360.3</v>
          </cell>
          <cell r="F70">
            <v>277.10000000000002</v>
          </cell>
        </row>
        <row r="71">
          <cell r="E71">
            <v>342</v>
          </cell>
          <cell r="F71">
            <v>253.4</v>
          </cell>
        </row>
        <row r="72">
          <cell r="E72">
            <v>0.9</v>
          </cell>
          <cell r="F72">
            <v>1.5</v>
          </cell>
        </row>
        <row r="73">
          <cell r="E73">
            <v>17.399999999999999</v>
          </cell>
          <cell r="F73">
            <v>22.2</v>
          </cell>
        </row>
        <row r="74">
          <cell r="E74">
            <v>-17501.8</v>
          </cell>
          <cell r="F74">
            <v>-16793.3</v>
          </cell>
        </row>
        <row r="75">
          <cell r="E75">
            <v>-17478</v>
          </cell>
          <cell r="F75">
            <v>-14651.7</v>
          </cell>
        </row>
        <row r="76">
          <cell r="E76">
            <v>-23.8</v>
          </cell>
          <cell r="F76">
            <v>-2141.6</v>
          </cell>
        </row>
        <row r="77">
          <cell r="C77">
            <v>-16175.7</v>
          </cell>
          <cell r="D77">
            <v>-10892.6</v>
          </cell>
        </row>
        <row r="86">
          <cell r="E86">
            <v>-16175.7</v>
          </cell>
          <cell r="F86">
            <v>-10892.6</v>
          </cell>
        </row>
        <row r="87">
          <cell r="C87">
            <v>482.7</v>
          </cell>
          <cell r="D87">
            <v>809.4</v>
          </cell>
        </row>
        <row r="88">
          <cell r="C88">
            <v>482.7</v>
          </cell>
          <cell r="D88">
            <v>809.4</v>
          </cell>
        </row>
        <row r="89">
          <cell r="C89">
            <v>-16658.400000000001</v>
          </cell>
          <cell r="D89">
            <v>-11702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showZeros="0" tabSelected="1" workbookViewId="0">
      <selection activeCell="A2" sqref="A2"/>
    </sheetView>
  </sheetViews>
  <sheetFormatPr defaultColWidth="11" defaultRowHeight="12.75" x14ac:dyDescent="0.2"/>
  <cols>
    <col min="1" max="1" width="5.7109375" style="6" customWidth="1"/>
    <col min="2" max="2" width="24.140625" style="2" customWidth="1"/>
    <col min="3" max="3" width="8.85546875" style="3" customWidth="1"/>
    <col min="4" max="4" width="8.5703125" style="3" customWidth="1"/>
    <col min="5" max="5" width="8.28515625" style="3" customWidth="1"/>
    <col min="6" max="6" width="9" style="3" customWidth="1"/>
    <col min="7" max="7" width="7.28515625" style="4" customWidth="1"/>
    <col min="8" max="8" width="23.7109375" style="2" customWidth="1"/>
    <col min="9" max="16384" width="11" style="2"/>
  </cols>
  <sheetData>
    <row r="1" spans="1:8" ht="15" x14ac:dyDescent="0.2">
      <c r="A1" s="1" t="s">
        <v>46</v>
      </c>
    </row>
    <row r="2" spans="1:8" s="5" customFormat="1" thickBot="1" x14ac:dyDescent="0.25">
      <c r="A2" s="58"/>
      <c r="B2" s="59"/>
      <c r="C2" s="60"/>
      <c r="D2" s="61"/>
      <c r="E2" s="60"/>
      <c r="F2" s="60"/>
      <c r="G2" s="62" t="s">
        <v>0</v>
      </c>
      <c r="H2" s="63" t="s">
        <v>47</v>
      </c>
    </row>
    <row r="3" spans="1:8" ht="16.5" customHeight="1" thickBot="1" x14ac:dyDescent="0.25">
      <c r="A3" s="64"/>
      <c r="B3" s="65"/>
      <c r="C3" s="66" t="s">
        <v>48</v>
      </c>
      <c r="D3" s="67"/>
      <c r="E3" s="66" t="s">
        <v>49</v>
      </c>
      <c r="F3" s="66"/>
      <c r="G3" s="68"/>
      <c r="H3" s="65"/>
    </row>
    <row r="4" spans="1:8" ht="14.25" customHeight="1" thickBot="1" x14ac:dyDescent="0.25">
      <c r="C4" s="67">
        <v>2014</v>
      </c>
      <c r="D4" s="67">
        <v>2015</v>
      </c>
      <c r="E4" s="67">
        <v>2014</v>
      </c>
      <c r="F4" s="67">
        <v>2015</v>
      </c>
      <c r="G4" s="69"/>
    </row>
    <row r="5" spans="1:8" ht="38.25" x14ac:dyDescent="0.2">
      <c r="B5" s="7" t="s">
        <v>50</v>
      </c>
      <c r="C5" s="9"/>
      <c r="D5" s="9"/>
      <c r="E5" s="9"/>
      <c r="F5" s="9"/>
      <c r="G5" s="8"/>
    </row>
    <row r="6" spans="1:8" ht="3.75" customHeight="1" x14ac:dyDescent="0.2">
      <c r="B6" s="7"/>
      <c r="C6" s="9"/>
      <c r="D6" s="9"/>
      <c r="E6" s="9"/>
      <c r="F6" s="9"/>
      <c r="G6" s="8"/>
    </row>
    <row r="7" spans="1:8" ht="25.5" x14ac:dyDescent="0.2">
      <c r="A7" s="10" t="s">
        <v>1</v>
      </c>
      <c r="B7" s="11" t="s">
        <v>101</v>
      </c>
      <c r="C7" s="9">
        <f>+'[1]12.01-SEC2010'!C6</f>
        <v>275219.59999999998</v>
      </c>
      <c r="D7" s="9">
        <f>+'[1]12.01-SEC2010'!D6</f>
        <v>292289.40000000002</v>
      </c>
      <c r="E7" s="9">
        <f>+'[1]12.01-SEC2010'!E6</f>
        <v>0</v>
      </c>
      <c r="F7" s="9">
        <f>+'[1]12.01-SEC2010'!F6</f>
        <v>0</v>
      </c>
      <c r="G7" s="12" t="s">
        <v>1</v>
      </c>
      <c r="H7" s="11" t="s">
        <v>101</v>
      </c>
    </row>
    <row r="8" spans="1:8" x14ac:dyDescent="0.2">
      <c r="A8" s="10" t="s">
        <v>2</v>
      </c>
      <c r="B8" s="2" t="s">
        <v>51</v>
      </c>
      <c r="C8" s="9">
        <f>+'[1]12.01-SEC2010'!C7</f>
        <v>208129</v>
      </c>
      <c r="D8" s="9">
        <f>+'[1]12.01-SEC2010'!D7</f>
        <v>218316.4</v>
      </c>
      <c r="E8" s="9">
        <f>+'[1]12.01-SEC2010'!E7</f>
        <v>0</v>
      </c>
      <c r="F8" s="9">
        <f>+'[1]12.01-SEC2010'!F7</f>
        <v>0</v>
      </c>
      <c r="G8" s="12" t="s">
        <v>2</v>
      </c>
      <c r="H8" s="2" t="s">
        <v>51</v>
      </c>
    </row>
    <row r="9" spans="1:8" x14ac:dyDescent="0.2">
      <c r="A9" s="10" t="s">
        <v>3</v>
      </c>
      <c r="B9" s="2" t="s">
        <v>52</v>
      </c>
      <c r="C9" s="9">
        <f>+'[1]12.01-SEC2010'!C8</f>
        <v>67090.600000000006</v>
      </c>
      <c r="D9" s="9">
        <f>+'[1]12.01-SEC2010'!D8</f>
        <v>73973</v>
      </c>
      <c r="E9" s="9">
        <f>+'[1]12.01-SEC2010'!E8</f>
        <v>0</v>
      </c>
      <c r="F9" s="9">
        <f>+'[1]12.01-SEC2010'!F8</f>
        <v>0</v>
      </c>
      <c r="G9" s="12" t="s">
        <v>3</v>
      </c>
      <c r="H9" s="2" t="s">
        <v>52</v>
      </c>
    </row>
    <row r="10" spans="1:8" ht="25.5" x14ac:dyDescent="0.2">
      <c r="A10" s="10" t="s">
        <v>4</v>
      </c>
      <c r="B10" s="11" t="s">
        <v>102</v>
      </c>
      <c r="C10" s="9">
        <f>+'[1]12.01-SEC2010'!C9</f>
        <v>0</v>
      </c>
      <c r="D10" s="9">
        <f>+'[1]12.01-SEC2010'!D9</f>
        <v>0</v>
      </c>
      <c r="E10" s="9">
        <f>+'[1]12.01-SEC2010'!E9</f>
        <v>278160.09999999998</v>
      </c>
      <c r="F10" s="9">
        <f>+'[1]12.01-SEC2010'!F9</f>
        <v>296717.90000000002</v>
      </c>
      <c r="G10" s="12" t="s">
        <v>4</v>
      </c>
      <c r="H10" s="11" t="s">
        <v>102</v>
      </c>
    </row>
    <row r="11" spans="1:8" x14ac:dyDescent="0.2">
      <c r="A11" s="10" t="s">
        <v>5</v>
      </c>
      <c r="B11" s="2" t="s">
        <v>53</v>
      </c>
      <c r="C11" s="9">
        <f>+'[1]12.01-SEC2010'!C10</f>
        <v>0</v>
      </c>
      <c r="D11" s="9">
        <f>+'[1]12.01-SEC2010'!D10</f>
        <v>0</v>
      </c>
      <c r="E11" s="9">
        <f>+'[1]12.01-SEC2010'!E10</f>
        <v>237140.5</v>
      </c>
      <c r="F11" s="9">
        <f>+'[1]12.01-SEC2010'!F10</f>
        <v>252929.6</v>
      </c>
      <c r="G11" s="12" t="s">
        <v>5</v>
      </c>
      <c r="H11" s="2" t="s">
        <v>53</v>
      </c>
    </row>
    <row r="12" spans="1:8" x14ac:dyDescent="0.2">
      <c r="A12" s="10" t="s">
        <v>6</v>
      </c>
      <c r="B12" s="2" t="s">
        <v>54</v>
      </c>
      <c r="C12" s="9">
        <f>+'[1]12.01-SEC2010'!C11</f>
        <v>0</v>
      </c>
      <c r="D12" s="9">
        <f>+'[1]12.01-SEC2010'!D11</f>
        <v>0</v>
      </c>
      <c r="E12" s="9">
        <f>+'[1]12.01-SEC2010'!E11</f>
        <v>41019.599999999999</v>
      </c>
      <c r="F12" s="9">
        <f>+'[1]12.01-SEC2010'!F11</f>
        <v>43788.3</v>
      </c>
      <c r="G12" s="12" t="s">
        <v>6</v>
      </c>
      <c r="H12" s="2" t="s">
        <v>54</v>
      </c>
    </row>
    <row r="13" spans="1:8" ht="25.5" x14ac:dyDescent="0.2">
      <c r="A13" s="13" t="s">
        <v>7</v>
      </c>
      <c r="B13" s="14" t="s">
        <v>55</v>
      </c>
      <c r="C13" s="15">
        <f>+'[1]12.01-SEC2010'!C12</f>
        <v>2940.5</v>
      </c>
      <c r="D13" s="15">
        <f>+'[1]12.01-SEC2010'!D12</f>
        <v>4428.5</v>
      </c>
      <c r="E13" s="16">
        <f>+'[1]12.01-SEC2010'!E12</f>
        <v>0</v>
      </c>
      <c r="F13" s="16">
        <f>+'[1]12.01-SEC2010'!F12</f>
        <v>0</v>
      </c>
      <c r="G13" s="17" t="s">
        <v>7</v>
      </c>
      <c r="H13" s="14" t="s">
        <v>55</v>
      </c>
    </row>
    <row r="14" spans="1:8" ht="3" customHeight="1" x14ac:dyDescent="0.2">
      <c r="B14" s="7"/>
      <c r="C14" s="9"/>
      <c r="D14" s="9"/>
      <c r="E14" s="9"/>
      <c r="F14" s="9"/>
      <c r="G14" s="18"/>
      <c r="H14" s="7"/>
    </row>
    <row r="15" spans="1:8" s="22" customFormat="1" ht="46.5" customHeight="1" x14ac:dyDescent="0.2">
      <c r="A15" s="19"/>
      <c r="B15" s="20" t="s">
        <v>56</v>
      </c>
      <c r="C15" s="9"/>
      <c r="D15" s="9"/>
      <c r="E15" s="9"/>
      <c r="F15" s="9"/>
      <c r="G15" s="21"/>
    </row>
    <row r="16" spans="1:8" s="22" customFormat="1" ht="4.5" customHeight="1" x14ac:dyDescent="0.2">
      <c r="A16" s="19"/>
      <c r="B16" s="20"/>
      <c r="C16" s="9"/>
      <c r="D16" s="9"/>
      <c r="E16" s="9"/>
      <c r="F16" s="9"/>
      <c r="G16" s="21"/>
    </row>
    <row r="17" spans="1:8" s="24" customFormat="1" ht="13.5" customHeight="1" x14ac:dyDescent="0.2">
      <c r="A17" s="19" t="s">
        <v>8</v>
      </c>
      <c r="B17" s="23" t="s">
        <v>58</v>
      </c>
      <c r="C17" s="9">
        <f>+'[1]12.01-SEC2010'!C16</f>
        <v>5232.3999999999996</v>
      </c>
      <c r="D17" s="9">
        <f>+'[1]12.01-SEC2010'!D16</f>
        <v>5740.2</v>
      </c>
      <c r="E17" s="9">
        <f>+'[1]12.01-SEC2010'!E16</f>
        <v>487.2</v>
      </c>
      <c r="F17" s="9">
        <f>+'[1]12.01-SEC2010'!F16</f>
        <v>367.5</v>
      </c>
      <c r="G17" s="25" t="s">
        <v>8</v>
      </c>
      <c r="H17" s="23" t="s">
        <v>58</v>
      </c>
    </row>
    <row r="18" spans="1:8" s="24" customFormat="1" x14ac:dyDescent="0.2">
      <c r="A18" s="19" t="s">
        <v>9</v>
      </c>
      <c r="B18" s="23" t="s">
        <v>59</v>
      </c>
      <c r="C18" s="9">
        <f>+'[1]12.01-SEC2010'!C17</f>
        <v>4021.1</v>
      </c>
      <c r="D18" s="9">
        <f>+'[1]12.01-SEC2010'!D17</f>
        <v>4436.2</v>
      </c>
      <c r="E18" s="9">
        <f>+'[1]12.01-SEC2010'!E17</f>
        <v>380.6</v>
      </c>
      <c r="F18" s="9">
        <f>+'[1]12.01-SEC2010'!F17</f>
        <v>287.10000000000002</v>
      </c>
      <c r="G18" s="25" t="s">
        <v>9</v>
      </c>
      <c r="H18" s="23" t="s">
        <v>59</v>
      </c>
    </row>
    <row r="19" spans="1:8" s="24" customFormat="1" ht="25.5" x14ac:dyDescent="0.2">
      <c r="A19" s="19" t="s">
        <v>36</v>
      </c>
      <c r="B19" s="26" t="s">
        <v>57</v>
      </c>
      <c r="C19" s="9">
        <f>+'[1]12.01-SEC2010'!C18</f>
        <v>1211.3</v>
      </c>
      <c r="D19" s="9">
        <f>+'[1]12.01-SEC2010'!D18</f>
        <v>1304</v>
      </c>
      <c r="E19" s="9">
        <f>+'[1]12.01-SEC2010'!E18</f>
        <v>106.6</v>
      </c>
      <c r="F19" s="9">
        <f>+'[1]12.01-SEC2010'!F18</f>
        <v>80.400000000000006</v>
      </c>
      <c r="G19" s="25" t="s">
        <v>36</v>
      </c>
      <c r="H19" s="26" t="s">
        <v>57</v>
      </c>
    </row>
    <row r="20" spans="1:8" s="24" customFormat="1" ht="25.5" x14ac:dyDescent="0.2">
      <c r="A20" s="19" t="s">
        <v>37</v>
      </c>
      <c r="B20" s="27" t="s">
        <v>60</v>
      </c>
      <c r="C20" s="9">
        <f>+'[1]12.01-SEC2010'!C19</f>
        <v>1211.3</v>
      </c>
      <c r="D20" s="9">
        <f>+'[1]12.01-SEC2010'!D19</f>
        <v>1304</v>
      </c>
      <c r="E20" s="9">
        <f>+'[1]12.01-SEC2010'!E19</f>
        <v>106.6</v>
      </c>
      <c r="F20" s="9">
        <f>+'[1]12.01-SEC2010'!F19</f>
        <v>80.400000000000006</v>
      </c>
      <c r="G20" s="28" t="s">
        <v>100</v>
      </c>
      <c r="H20" s="27" t="s">
        <v>60</v>
      </c>
    </row>
    <row r="21" spans="1:8" s="24" customFormat="1" ht="25.5" x14ac:dyDescent="0.2">
      <c r="A21" s="19" t="s">
        <v>38</v>
      </c>
      <c r="B21" s="29" t="s">
        <v>61</v>
      </c>
      <c r="C21" s="9">
        <f>+'[1]12.01-SEC2010'!C20</f>
        <v>0</v>
      </c>
      <c r="D21" s="9">
        <f>+'[1]12.01-SEC2010'!D20</f>
        <v>0</v>
      </c>
      <c r="E21" s="9">
        <f>+'[1]12.01-SEC2010'!E20</f>
        <v>0</v>
      </c>
      <c r="F21" s="9">
        <f>+'[1]12.01-SEC2010'!F20</f>
        <v>0</v>
      </c>
      <c r="G21" s="25" t="s">
        <v>38</v>
      </c>
      <c r="H21" s="29" t="s">
        <v>61</v>
      </c>
    </row>
    <row r="22" spans="1:8" s="24" customFormat="1" ht="25.5" x14ac:dyDescent="0.2">
      <c r="A22" s="19" t="s">
        <v>29</v>
      </c>
      <c r="B22" s="26" t="s">
        <v>62</v>
      </c>
      <c r="C22" s="9">
        <f>+'[1]12.01-SEC2010'!C21</f>
        <v>0</v>
      </c>
      <c r="D22" s="9">
        <f>+'[1]12.01-SEC2010'!D21</f>
        <v>0</v>
      </c>
      <c r="E22" s="9">
        <f>+'[1]12.01-SEC2010'!E21</f>
        <v>469</v>
      </c>
      <c r="F22" s="9">
        <f>+'[1]12.01-SEC2010'!F21</f>
        <v>565.20000000000005</v>
      </c>
      <c r="G22" s="25" t="s">
        <v>29</v>
      </c>
      <c r="H22" s="26" t="s">
        <v>62</v>
      </c>
    </row>
    <row r="23" spans="1:8" s="24" customFormat="1" x14ac:dyDescent="0.2">
      <c r="A23" s="19" t="s">
        <v>30</v>
      </c>
      <c r="B23" s="26" t="s">
        <v>63</v>
      </c>
      <c r="C23" s="9">
        <f>+'[1]12.01-SEC2010'!C22</f>
        <v>0</v>
      </c>
      <c r="D23" s="9">
        <f>+'[1]12.01-SEC2010'!D22</f>
        <v>0</v>
      </c>
      <c r="E23" s="9">
        <f>+'[1]12.01-SEC2010'!E22</f>
        <v>465.6</v>
      </c>
      <c r="F23" s="9">
        <f>+'[1]12.01-SEC2010'!F22</f>
        <v>561.70000000000005</v>
      </c>
      <c r="G23" s="25" t="s">
        <v>30</v>
      </c>
      <c r="H23" s="26" t="s">
        <v>63</v>
      </c>
    </row>
    <row r="24" spans="1:8" s="24" customFormat="1" x14ac:dyDescent="0.2">
      <c r="A24" s="19" t="s">
        <v>31</v>
      </c>
      <c r="B24" s="26" t="s">
        <v>64</v>
      </c>
      <c r="C24" s="9">
        <f>+'[1]12.01-SEC2010'!C23</f>
        <v>0</v>
      </c>
      <c r="D24" s="9">
        <f>+'[1]12.01-SEC2010'!D23</f>
        <v>0</v>
      </c>
      <c r="E24" s="9">
        <f>+'[1]12.01-SEC2010'!E23</f>
        <v>0</v>
      </c>
      <c r="F24" s="9">
        <f>+'[1]12.01-SEC2010'!F23</f>
        <v>0</v>
      </c>
      <c r="G24" s="25" t="s">
        <v>31</v>
      </c>
      <c r="H24" s="26" t="s">
        <v>64</v>
      </c>
    </row>
    <row r="25" spans="1:8" s="24" customFormat="1" ht="25.5" x14ac:dyDescent="0.2">
      <c r="A25" s="19" t="s">
        <v>32</v>
      </c>
      <c r="B25" s="26" t="s">
        <v>65</v>
      </c>
      <c r="C25" s="9">
        <f>+'[1]12.01-SEC2010'!C24</f>
        <v>0</v>
      </c>
      <c r="D25" s="9">
        <f>+'[1]12.01-SEC2010'!D24</f>
        <v>0</v>
      </c>
      <c r="E25" s="9">
        <f>+'[1]12.01-SEC2010'!E24</f>
        <v>465.6</v>
      </c>
      <c r="F25" s="9">
        <f>+'[1]12.01-SEC2010'!F24</f>
        <v>561.70000000000005</v>
      </c>
      <c r="G25" s="25" t="s">
        <v>32</v>
      </c>
      <c r="H25" s="26" t="s">
        <v>65</v>
      </c>
    </row>
    <row r="26" spans="1:8" s="24" customFormat="1" x14ac:dyDescent="0.2">
      <c r="A26" s="19" t="s">
        <v>35</v>
      </c>
      <c r="B26" s="26" t="s">
        <v>66</v>
      </c>
      <c r="C26" s="9">
        <f>+'[1]12.01-SEC2010'!C25</f>
        <v>0</v>
      </c>
      <c r="D26" s="9">
        <f>+'[1]12.01-SEC2010'!D25</f>
        <v>0</v>
      </c>
      <c r="E26" s="9">
        <f>+'[1]12.01-SEC2010'!E25</f>
        <v>3.4</v>
      </c>
      <c r="F26" s="9">
        <f>+'[1]12.01-SEC2010'!F25</f>
        <v>3.5</v>
      </c>
      <c r="G26" s="25" t="s">
        <v>35</v>
      </c>
      <c r="H26" s="26" t="s">
        <v>66</v>
      </c>
    </row>
    <row r="27" spans="1:8" s="24" customFormat="1" x14ac:dyDescent="0.2">
      <c r="A27" s="19" t="s">
        <v>33</v>
      </c>
      <c r="B27" s="26" t="s">
        <v>67</v>
      </c>
      <c r="C27" s="9">
        <f>+'[1]12.01-SEC2010'!C26</f>
        <v>0</v>
      </c>
      <c r="D27" s="9">
        <f>+'[1]12.01-SEC2010'!D26</f>
        <v>0</v>
      </c>
      <c r="E27" s="9">
        <f>+'[1]12.01-SEC2010'!E26</f>
        <v>-5958.9</v>
      </c>
      <c r="F27" s="9">
        <f>+'[1]12.01-SEC2010'!F26</f>
        <v>-6336.6</v>
      </c>
      <c r="G27" s="25" t="s">
        <v>33</v>
      </c>
      <c r="H27" s="26" t="s">
        <v>67</v>
      </c>
    </row>
    <row r="28" spans="1:8" s="24" customFormat="1" ht="14.25" customHeight="1" x14ac:dyDescent="0.2">
      <c r="A28" s="19" t="s">
        <v>34</v>
      </c>
      <c r="B28" s="30" t="s">
        <v>68</v>
      </c>
      <c r="C28" s="9">
        <f>+'[1]12.01-SEC2010'!C27</f>
        <v>0</v>
      </c>
      <c r="D28" s="9">
        <f>+'[1]12.01-SEC2010'!D27</f>
        <v>0</v>
      </c>
      <c r="E28" s="9">
        <f>+'[1]12.01-SEC2010'!E27</f>
        <v>-5958.9</v>
      </c>
      <c r="F28" s="9">
        <f>+'[1]12.01-SEC2010'!F27</f>
        <v>-6336.6</v>
      </c>
      <c r="G28" s="25" t="s">
        <v>34</v>
      </c>
      <c r="H28" s="26" t="s">
        <v>68</v>
      </c>
    </row>
    <row r="29" spans="1:8" s="24" customFormat="1" x14ac:dyDescent="0.2">
      <c r="A29" s="19" t="s">
        <v>10</v>
      </c>
      <c r="B29" s="26" t="s">
        <v>69</v>
      </c>
      <c r="C29" s="9">
        <f>+'[1]12.01-SEC2010'!C28</f>
        <v>3417.7</v>
      </c>
      <c r="D29" s="9">
        <f>+'[1]12.01-SEC2010'!D28</f>
        <v>2012.4</v>
      </c>
      <c r="E29" s="9">
        <f>+'[1]12.01-SEC2010'!E28</f>
        <v>20257.7</v>
      </c>
      <c r="F29" s="9">
        <f>+'[1]12.01-SEC2010'!F28</f>
        <v>28052.7</v>
      </c>
      <c r="G29" s="25" t="s">
        <v>10</v>
      </c>
      <c r="H29" s="26" t="s">
        <v>69</v>
      </c>
    </row>
    <row r="30" spans="1:8" s="24" customFormat="1" x14ac:dyDescent="0.2">
      <c r="A30" s="19" t="s">
        <v>11</v>
      </c>
      <c r="B30" s="26" t="s">
        <v>70</v>
      </c>
      <c r="C30" s="9">
        <f>+'[1]12.01-SEC2010'!C29</f>
        <v>2641.6</v>
      </c>
      <c r="D30" s="9">
        <f>+'[1]12.01-SEC2010'!D29</f>
        <v>1792.5</v>
      </c>
      <c r="E30" s="9">
        <f>+'[1]12.01-SEC2010'!E29</f>
        <v>15325.2</v>
      </c>
      <c r="F30" s="9">
        <f>+'[1]12.01-SEC2010'!F29</f>
        <v>13457.8</v>
      </c>
      <c r="G30" s="25" t="s">
        <v>11</v>
      </c>
      <c r="H30" s="26" t="s">
        <v>70</v>
      </c>
    </row>
    <row r="31" spans="1:8" s="24" customFormat="1" ht="25.5" x14ac:dyDescent="0.2">
      <c r="A31" s="19" t="s">
        <v>12</v>
      </c>
      <c r="B31" s="26" t="s">
        <v>71</v>
      </c>
      <c r="C31" s="9">
        <f>+'[1]12.01-SEC2010'!C30</f>
        <v>345</v>
      </c>
      <c r="D31" s="9">
        <f>+'[1]12.01-SEC2010'!D30</f>
        <v>208</v>
      </c>
      <c r="E31" s="9">
        <f>+'[1]12.01-SEC2010'!E30</f>
        <v>9958.6</v>
      </c>
      <c r="F31" s="9">
        <f>+'[1]12.01-SEC2010'!F30</f>
        <v>11234</v>
      </c>
      <c r="G31" s="25" t="s">
        <v>12</v>
      </c>
      <c r="H31" s="26" t="s">
        <v>71</v>
      </c>
    </row>
    <row r="32" spans="1:8" s="24" customFormat="1" x14ac:dyDescent="0.2">
      <c r="A32" s="19" t="s">
        <v>13</v>
      </c>
      <c r="B32" s="26" t="s">
        <v>72</v>
      </c>
      <c r="C32" s="9">
        <f>+'[1]12.01-SEC2010'!C31</f>
        <v>345</v>
      </c>
      <c r="D32" s="9">
        <f>+'[1]12.01-SEC2010'!D31</f>
        <v>208</v>
      </c>
      <c r="E32" s="9">
        <f>+'[1]12.01-SEC2010'!E31</f>
        <v>9958.6</v>
      </c>
      <c r="F32" s="9">
        <f>+'[1]12.01-SEC2010'!F31</f>
        <v>11234</v>
      </c>
      <c r="G32" s="25" t="s">
        <v>13</v>
      </c>
      <c r="H32" s="26" t="s">
        <v>72</v>
      </c>
    </row>
    <row r="33" spans="1:8" s="24" customFormat="1" ht="25.5" x14ac:dyDescent="0.2">
      <c r="A33" s="19" t="s">
        <v>14</v>
      </c>
      <c r="B33" s="26" t="s">
        <v>73</v>
      </c>
      <c r="C33" s="9">
        <f>+'[1]12.01-SEC2010'!C32</f>
        <v>-954.8</v>
      </c>
      <c r="D33" s="9">
        <f>+'[1]12.01-SEC2010'!D32</f>
        <v>-661</v>
      </c>
      <c r="E33" s="9">
        <f>+'[1]12.01-SEC2010'!E32</f>
        <v>-6111.6</v>
      </c>
      <c r="F33" s="9">
        <f>+'[1]12.01-SEC2010'!F32</f>
        <v>2268.8000000000002</v>
      </c>
      <c r="G33" s="25" t="s">
        <v>14</v>
      </c>
      <c r="H33" s="26" t="s">
        <v>73</v>
      </c>
    </row>
    <row r="34" spans="1:8" s="24" customFormat="1" ht="25.5" x14ac:dyDescent="0.2">
      <c r="A34" s="23" t="s">
        <v>42</v>
      </c>
      <c r="B34" s="26" t="s">
        <v>74</v>
      </c>
      <c r="C34" s="9">
        <f>+'[1]12.01-SEC2010'!C33</f>
        <v>1385.9</v>
      </c>
      <c r="D34" s="9">
        <f>+'[1]12.01-SEC2010'!D33</f>
        <v>672.9</v>
      </c>
      <c r="E34" s="9">
        <f>+'[1]12.01-SEC2010'!E33</f>
        <v>1085.5</v>
      </c>
      <c r="F34" s="9">
        <f>+'[1]12.01-SEC2010'!F33</f>
        <v>1092.0999999999999</v>
      </c>
      <c r="G34" s="28" t="s">
        <v>42</v>
      </c>
      <c r="H34" s="26" t="s">
        <v>74</v>
      </c>
    </row>
    <row r="35" spans="1:8" s="24" customFormat="1" x14ac:dyDescent="0.2">
      <c r="A35" s="88" t="s">
        <v>110</v>
      </c>
      <c r="B35" s="89" t="s">
        <v>115</v>
      </c>
      <c r="C35" s="9">
        <f>+'[1]12.01-SEC2010'!C34</f>
        <v>0</v>
      </c>
      <c r="D35" s="9">
        <f>+'[1]12.01-SEC2010'!D34</f>
        <v>0</v>
      </c>
      <c r="E35" s="9">
        <f>+'[1]12.01-SEC2010'!E34</f>
        <v>0</v>
      </c>
      <c r="F35" s="9">
        <f>+'[1]12.01-SEC2010'!F34</f>
        <v>0</v>
      </c>
      <c r="G35" s="90" t="s">
        <v>110</v>
      </c>
      <c r="H35" s="89" t="s">
        <v>115</v>
      </c>
    </row>
    <row r="36" spans="1:8" s="24" customFormat="1" x14ac:dyDescent="0.2">
      <c r="A36" s="88"/>
      <c r="B36" s="89"/>
      <c r="C36" s="9">
        <f>+'[1]12.01-SEC2010'!C35</f>
        <v>0</v>
      </c>
      <c r="D36" s="9">
        <f>+'[1]12.01-SEC2010'!D35</f>
        <v>0</v>
      </c>
      <c r="E36" s="9">
        <f>+'[1]12.01-SEC2010'!E35</f>
        <v>0</v>
      </c>
      <c r="F36" s="9">
        <f>+'[1]12.01-SEC2010'!F35</f>
        <v>0</v>
      </c>
      <c r="G36" s="90"/>
      <c r="H36" s="89"/>
    </row>
    <row r="37" spans="1:8" s="24" customFormat="1" x14ac:dyDescent="0.2">
      <c r="A37" s="88"/>
      <c r="B37" s="89"/>
      <c r="C37" s="9">
        <f>+'[1]12.01-SEC2010'!C36</f>
        <v>435.4</v>
      </c>
      <c r="D37" s="9">
        <f>+'[1]12.01-SEC2010'!D36</f>
        <v>607.70000000000005</v>
      </c>
      <c r="E37" s="9">
        <f>+'[1]12.01-SEC2010'!E36</f>
        <v>1053.3</v>
      </c>
      <c r="F37" s="9">
        <f>+'[1]12.01-SEC2010'!F36</f>
        <v>978</v>
      </c>
      <c r="G37" s="90"/>
      <c r="H37" s="89"/>
    </row>
    <row r="38" spans="1:8" s="24" customFormat="1" x14ac:dyDescent="0.2">
      <c r="A38" s="88" t="s">
        <v>111</v>
      </c>
      <c r="B38" s="89" t="s">
        <v>117</v>
      </c>
      <c r="C38" s="9">
        <f>+'[1]12.01-SEC2010'!C37</f>
        <v>0</v>
      </c>
      <c r="D38" s="9">
        <f>+'[1]12.01-SEC2010'!D37</f>
        <v>0</v>
      </c>
      <c r="E38" s="9">
        <f>+'[1]12.01-SEC2010'!E37</f>
        <v>0</v>
      </c>
      <c r="F38" s="9">
        <f>+'[1]12.01-SEC2010'!F37</f>
        <v>0</v>
      </c>
      <c r="G38" s="90" t="s">
        <v>111</v>
      </c>
      <c r="H38" s="89" t="s">
        <v>117</v>
      </c>
    </row>
    <row r="39" spans="1:8" s="24" customFormat="1" x14ac:dyDescent="0.2">
      <c r="A39" s="88"/>
      <c r="B39" s="89"/>
      <c r="C39" s="9">
        <f>+'[1]12.01-SEC2010'!C38</f>
        <v>0</v>
      </c>
      <c r="D39" s="9">
        <f>+'[1]12.01-SEC2010'!D38</f>
        <v>0</v>
      </c>
      <c r="E39" s="9">
        <f>+'[1]12.01-SEC2010'!E38</f>
        <v>1.7</v>
      </c>
      <c r="F39" s="9">
        <f>+'[1]12.01-SEC2010'!F38</f>
        <v>0.9</v>
      </c>
      <c r="G39" s="90"/>
      <c r="H39" s="89"/>
    </row>
    <row r="40" spans="1:8" s="24" customFormat="1" ht="33" customHeight="1" x14ac:dyDescent="0.2">
      <c r="A40" s="50" t="s">
        <v>112</v>
      </c>
      <c r="B40" s="89" t="s">
        <v>116</v>
      </c>
      <c r="C40" s="9">
        <f>+'[1]12.01-SEC2010'!C39</f>
        <v>0</v>
      </c>
      <c r="D40" s="9">
        <f>+'[1]12.01-SEC2010'!D39</f>
        <v>0</v>
      </c>
      <c r="E40" s="9">
        <f>+'[1]12.01-SEC2010'!E39</f>
        <v>0</v>
      </c>
      <c r="F40" s="9">
        <f>+'[1]12.01-SEC2010'!F39</f>
        <v>0</v>
      </c>
      <c r="G40" s="28" t="s">
        <v>112</v>
      </c>
      <c r="H40" s="89" t="s">
        <v>116</v>
      </c>
    </row>
    <row r="41" spans="1:8" s="24" customFormat="1" ht="18" customHeight="1" x14ac:dyDescent="0.2">
      <c r="A41" s="50"/>
      <c r="B41" s="89"/>
      <c r="C41" s="9">
        <f>+'[1]12.01-SEC2010'!C40</f>
        <v>950.5</v>
      </c>
      <c r="D41" s="9">
        <f>+'[1]12.01-SEC2010'!D40</f>
        <v>65.2</v>
      </c>
      <c r="E41" s="9">
        <f>+'[1]12.01-SEC2010'!E40</f>
        <v>30.5</v>
      </c>
      <c r="F41" s="9">
        <f>+'[1]12.01-SEC2010'!F40</f>
        <v>113.2</v>
      </c>
      <c r="G41" s="28"/>
      <c r="H41" s="89"/>
    </row>
    <row r="42" spans="1:8" s="24" customFormat="1" ht="25.5" x14ac:dyDescent="0.2">
      <c r="A42" s="19" t="s">
        <v>15</v>
      </c>
      <c r="B42" s="26" t="s">
        <v>75</v>
      </c>
      <c r="C42" s="9">
        <f>+'[1]12.01-SEC2010'!C42</f>
        <v>145</v>
      </c>
      <c r="D42" s="9">
        <f>+'[1]12.01-SEC2010'!D42</f>
        <v>129.1</v>
      </c>
      <c r="E42" s="9">
        <f>+'[1]12.01-SEC2010'!E42</f>
        <v>221.8</v>
      </c>
      <c r="F42" s="9">
        <f>+'[1]12.01-SEC2010'!F42</f>
        <v>123.5</v>
      </c>
      <c r="G42" s="28" t="s">
        <v>15</v>
      </c>
      <c r="H42" s="26" t="s">
        <v>75</v>
      </c>
    </row>
    <row r="43" spans="1:8" s="24" customFormat="1" ht="13.5" thickBot="1" x14ac:dyDescent="0.25">
      <c r="A43" s="70" t="s">
        <v>16</v>
      </c>
      <c r="B43" s="71" t="s">
        <v>76</v>
      </c>
      <c r="C43" s="72">
        <f>+'[1]12.01-SEC2010'!C42</f>
        <v>145</v>
      </c>
      <c r="D43" s="72">
        <f>+'[1]12.01-SEC2010'!D42</f>
        <v>129.1</v>
      </c>
      <c r="E43" s="72">
        <f>+'[1]12.01-SEC2010'!E42</f>
        <v>221.8</v>
      </c>
      <c r="F43" s="72">
        <f>+'[1]12.01-SEC2010'!F42</f>
        <v>123.5</v>
      </c>
      <c r="G43" s="73" t="s">
        <v>16</v>
      </c>
      <c r="H43" s="71" t="s">
        <v>76</v>
      </c>
    </row>
    <row r="45" spans="1:8" s="31" customFormat="1" ht="13.5" customHeight="1" thickBot="1" x14ac:dyDescent="0.25">
      <c r="A45" s="79"/>
      <c r="B45" s="80"/>
      <c r="C45" s="81"/>
      <c r="D45" s="81"/>
      <c r="E45" s="61"/>
      <c r="F45" s="61"/>
      <c r="G45" s="82"/>
      <c r="H45" s="83" t="s">
        <v>81</v>
      </c>
    </row>
    <row r="46" spans="1:8" ht="14.25" customHeight="1" thickBot="1" x14ac:dyDescent="0.25">
      <c r="A46" s="74"/>
      <c r="B46" s="75"/>
      <c r="C46" s="76" t="s">
        <v>48</v>
      </c>
      <c r="D46" s="77"/>
      <c r="E46" s="76" t="s">
        <v>49</v>
      </c>
      <c r="F46" s="76"/>
      <c r="G46" s="78"/>
      <c r="H46" s="75"/>
    </row>
    <row r="47" spans="1:8" ht="14.25" customHeight="1" thickBot="1" x14ac:dyDescent="0.25">
      <c r="C47" s="67">
        <v>2014</v>
      </c>
      <c r="D47" s="67">
        <v>2015</v>
      </c>
      <c r="E47" s="67">
        <v>2014</v>
      </c>
      <c r="F47" s="67">
        <v>2015</v>
      </c>
      <c r="G47" s="69"/>
    </row>
    <row r="48" spans="1:8" s="24" customFormat="1" x14ac:dyDescent="0.2">
      <c r="A48" s="19" t="s">
        <v>39</v>
      </c>
      <c r="B48" s="26" t="s">
        <v>94</v>
      </c>
      <c r="C48" s="9">
        <f>+'[1]12.01-SEC2010'!C51</f>
        <v>1211.3</v>
      </c>
      <c r="D48" s="9">
        <f>+'[1]12.01-SEC2010'!D51</f>
        <v>1310.4000000000001</v>
      </c>
      <c r="E48" s="9">
        <f>+'[1]12.01-SEC2010'!E51</f>
        <v>108.8</v>
      </c>
      <c r="F48" s="9">
        <f>+'[1]12.01-SEC2010'!F51</f>
        <v>85.4</v>
      </c>
      <c r="G48" s="25" t="s">
        <v>39</v>
      </c>
      <c r="H48" s="26" t="s">
        <v>94</v>
      </c>
    </row>
    <row r="49" spans="1:8" s="24" customFormat="1" ht="25.5" x14ac:dyDescent="0.2">
      <c r="A49" s="19" t="s">
        <v>40</v>
      </c>
      <c r="B49" s="26" t="s">
        <v>77</v>
      </c>
      <c r="C49" s="9">
        <f>+'[1]12.01-SEC2010'!C52</f>
        <v>1211.3</v>
      </c>
      <c r="D49" s="9">
        <f>+'[1]12.01-SEC2010'!D52</f>
        <v>1304</v>
      </c>
      <c r="E49" s="9">
        <f>+'[1]12.01-SEC2010'!E52</f>
        <v>106.6</v>
      </c>
      <c r="F49" s="9">
        <f>+'[1]12.01-SEC2010'!F52</f>
        <v>80.400000000000006</v>
      </c>
      <c r="G49" s="25" t="s">
        <v>40</v>
      </c>
      <c r="H49" s="26" t="s">
        <v>77</v>
      </c>
    </row>
    <row r="50" spans="1:8" s="24" customFormat="1" ht="25.5" x14ac:dyDescent="0.2">
      <c r="A50" s="19" t="s">
        <v>103</v>
      </c>
      <c r="B50" s="26" t="s">
        <v>105</v>
      </c>
      <c r="C50" s="9">
        <f>+'[1]12.01-SEC2010'!C53</f>
        <v>4.5</v>
      </c>
      <c r="D50" s="9">
        <f>+'[1]12.01-SEC2010'!D53</f>
        <v>5.5</v>
      </c>
      <c r="E50" s="9">
        <f>+'[1]12.01-SEC2010'!E53</f>
        <v>2.2000000000000002</v>
      </c>
      <c r="F50" s="9">
        <f>+'[1]12.01-SEC2010'!F53</f>
        <v>5</v>
      </c>
      <c r="G50" s="25" t="s">
        <v>103</v>
      </c>
      <c r="H50" s="26" t="s">
        <v>105</v>
      </c>
    </row>
    <row r="51" spans="1:8" s="24" customFormat="1" ht="25.5" x14ac:dyDescent="0.2">
      <c r="A51" s="53" t="s">
        <v>118</v>
      </c>
      <c r="B51" s="54" t="s">
        <v>121</v>
      </c>
      <c r="C51" s="9">
        <f>+'[1]12.01-SEC2010'!C54</f>
        <v>1.7</v>
      </c>
      <c r="D51" s="9">
        <f>+'[1]12.01-SEC2010'!D54</f>
        <v>0.9</v>
      </c>
      <c r="E51" s="9">
        <f>+'[1]12.01-SEC2010'!E54</f>
        <v>0</v>
      </c>
      <c r="F51" s="9">
        <f>+'[1]12.01-SEC2010'!F54</f>
        <v>0</v>
      </c>
      <c r="G51" s="55" t="s">
        <v>118</v>
      </c>
      <c r="H51" s="54" t="s">
        <v>121</v>
      </c>
    </row>
    <row r="52" spans="1:8" s="24" customFormat="1" ht="25.5" x14ac:dyDescent="0.2">
      <c r="A52" s="19" t="s">
        <v>41</v>
      </c>
      <c r="B52" s="26" t="s">
        <v>78</v>
      </c>
      <c r="C52" s="9">
        <f>+'[1]12.01-SEC2010'!C55</f>
        <v>5.2</v>
      </c>
      <c r="D52" s="9">
        <f>+'[1]12.01-SEC2010'!D55</f>
        <v>3.4</v>
      </c>
      <c r="E52" s="9">
        <f>+'[1]12.01-SEC2010'!E55</f>
        <v>7.3</v>
      </c>
      <c r="F52" s="9">
        <f>+'[1]12.01-SEC2010'!F55</f>
        <v>0</v>
      </c>
      <c r="G52" s="25" t="s">
        <v>41</v>
      </c>
      <c r="H52" s="26" t="s">
        <v>78</v>
      </c>
    </row>
    <row r="53" spans="1:8" s="24" customFormat="1" ht="25.5" x14ac:dyDescent="0.2">
      <c r="A53" s="19" t="s">
        <v>104</v>
      </c>
      <c r="B53" s="26" t="s">
        <v>106</v>
      </c>
      <c r="C53" s="9">
        <f>+'[1]12.01-SEC2010'!C56</f>
        <v>0</v>
      </c>
      <c r="D53" s="9">
        <f>+'[1]12.01-SEC2010'!D56</f>
        <v>0</v>
      </c>
      <c r="E53" s="9">
        <f>+'[1]12.01-SEC2010'!E56</f>
        <v>0</v>
      </c>
      <c r="F53" s="9">
        <f>+'[1]12.01-SEC2010'!F56</f>
        <v>0</v>
      </c>
      <c r="G53" s="25" t="s">
        <v>104</v>
      </c>
      <c r="H53" s="26" t="s">
        <v>106</v>
      </c>
    </row>
    <row r="54" spans="1:8" s="24" customFormat="1" ht="25.5" x14ac:dyDescent="0.2">
      <c r="A54" s="19" t="s">
        <v>43</v>
      </c>
      <c r="B54" s="29" t="s">
        <v>79</v>
      </c>
      <c r="C54" s="9">
        <f>+'[1]12.01-SEC2010'!C57</f>
        <v>5.2</v>
      </c>
      <c r="D54" s="9">
        <f>+'[1]12.01-SEC2010'!D57</f>
        <v>3.4</v>
      </c>
      <c r="E54" s="9">
        <f>+'[1]12.01-SEC2010'!E57</f>
        <v>7.3</v>
      </c>
      <c r="F54" s="9">
        <f>+'[1]12.01-SEC2010'!F57</f>
        <v>0</v>
      </c>
      <c r="G54" s="25" t="s">
        <v>43</v>
      </c>
      <c r="H54" s="29" t="s">
        <v>79</v>
      </c>
    </row>
    <row r="55" spans="1:8" s="24" customFormat="1" x14ac:dyDescent="0.2">
      <c r="A55" s="19" t="s">
        <v>17</v>
      </c>
      <c r="B55" s="26" t="s">
        <v>80</v>
      </c>
      <c r="C55" s="9">
        <f>+'[1]12.01-SEC2010'!C58</f>
        <v>20081</v>
      </c>
      <c r="D55" s="9">
        <f>+'[1]12.01-SEC2010'!D58</f>
        <v>25265</v>
      </c>
      <c r="E55" s="9">
        <f>+'[1]12.01-SEC2010'!E58</f>
        <v>12537.4</v>
      </c>
      <c r="F55" s="9">
        <f>+'[1]12.01-SEC2010'!F58</f>
        <v>12804.3</v>
      </c>
      <c r="G55" s="28" t="s">
        <v>17</v>
      </c>
      <c r="H55" s="26" t="s">
        <v>80</v>
      </c>
    </row>
    <row r="56" spans="1:8" s="24" customFormat="1" ht="25.5" x14ac:dyDescent="0.2">
      <c r="A56" s="19" t="s">
        <v>27</v>
      </c>
      <c r="B56" s="29" t="s">
        <v>95</v>
      </c>
      <c r="C56" s="9">
        <f>+'[1]12.01-SEC2010'!C59</f>
        <v>0</v>
      </c>
      <c r="D56" s="9">
        <f>+'[1]12.01-SEC2010'!D59</f>
        <v>0</v>
      </c>
      <c r="E56" s="9">
        <f>+'[1]12.01-SEC2010'!E59</f>
        <v>0</v>
      </c>
      <c r="F56" s="9">
        <f>+'[1]12.01-SEC2010'!F59</f>
        <v>0</v>
      </c>
      <c r="G56" s="25" t="s">
        <v>27</v>
      </c>
      <c r="H56" s="29" t="s">
        <v>95</v>
      </c>
    </row>
    <row r="57" spans="1:8" s="24" customFormat="1" x14ac:dyDescent="0.2">
      <c r="A57" s="32" t="s">
        <v>28</v>
      </c>
      <c r="B57" s="29" t="s">
        <v>96</v>
      </c>
      <c r="C57" s="9">
        <f>+'[1]12.01-SEC2010'!C60</f>
        <v>738</v>
      </c>
      <c r="D57" s="9">
        <f>+'[1]12.01-SEC2010'!D60</f>
        <v>790.9</v>
      </c>
      <c r="E57" s="9">
        <f>+'[1]12.01-SEC2010'!E60</f>
        <v>563.29999999999995</v>
      </c>
      <c r="F57" s="9">
        <f>+'[1]12.01-SEC2010'!F60</f>
        <v>730</v>
      </c>
      <c r="G57" s="21" t="s">
        <v>109</v>
      </c>
      <c r="H57" s="29" t="s">
        <v>96</v>
      </c>
    </row>
    <row r="58" spans="1:8" s="24" customFormat="1" ht="25.5" x14ac:dyDescent="0.2">
      <c r="A58" s="19" t="s">
        <v>18</v>
      </c>
      <c r="B58" s="29" t="s">
        <v>82</v>
      </c>
      <c r="C58" s="9">
        <f>+'[1]12.01-SEC2010'!C61</f>
        <v>4000.6</v>
      </c>
      <c r="D58" s="9">
        <f>+'[1]12.01-SEC2010'!D61</f>
        <v>4071.6</v>
      </c>
      <c r="E58" s="9">
        <f>+'[1]12.01-SEC2010'!E61</f>
        <v>936.3</v>
      </c>
      <c r="F58" s="9">
        <f>+'[1]12.01-SEC2010'!F61</f>
        <v>1349.5</v>
      </c>
      <c r="G58" s="28" t="s">
        <v>18</v>
      </c>
      <c r="H58" s="29" t="s">
        <v>82</v>
      </c>
    </row>
    <row r="59" spans="1:8" s="24" customFormat="1" ht="25.5" x14ac:dyDescent="0.2">
      <c r="A59" s="19" t="s">
        <v>19</v>
      </c>
      <c r="B59" s="26" t="s">
        <v>83</v>
      </c>
      <c r="C59" s="9">
        <f>+'[1]12.01-SEC2010'!C62</f>
        <v>15342.4</v>
      </c>
      <c r="D59" s="9">
        <f>+'[1]12.01-SEC2010'!D62</f>
        <v>20402.5</v>
      </c>
      <c r="E59" s="9">
        <f>+'[1]12.01-SEC2010'!E62</f>
        <v>4695.5</v>
      </c>
      <c r="F59" s="9">
        <f>+'[1]12.01-SEC2010'!F62</f>
        <v>5021.3</v>
      </c>
      <c r="G59" s="28" t="s">
        <v>19</v>
      </c>
      <c r="H59" s="26" t="s">
        <v>83</v>
      </c>
    </row>
    <row r="60" spans="1:8" s="24" customFormat="1" ht="25.5" x14ac:dyDescent="0.2">
      <c r="A60" s="33" t="s">
        <v>44</v>
      </c>
      <c r="B60" s="26" t="s">
        <v>97</v>
      </c>
      <c r="C60" s="9">
        <f>+'[1]12.01-SEC2010'!C63</f>
        <v>0</v>
      </c>
      <c r="D60" s="9">
        <f>+'[1]12.01-SEC2010'!D63</f>
        <v>0</v>
      </c>
      <c r="E60" s="9">
        <f>+'[1]12.01-SEC2010'!E63</f>
        <v>6342.3</v>
      </c>
      <c r="F60" s="9">
        <f>+'[1]12.01-SEC2010'!F63</f>
        <v>5703.5</v>
      </c>
      <c r="G60" s="34" t="s">
        <v>44</v>
      </c>
      <c r="H60" s="26" t="s">
        <v>97</v>
      </c>
    </row>
    <row r="61" spans="1:8" s="24" customFormat="1" ht="27" customHeight="1" x14ac:dyDescent="0.2">
      <c r="A61" s="51" t="s">
        <v>119</v>
      </c>
      <c r="B61" s="56" t="s">
        <v>120</v>
      </c>
      <c r="C61" s="9">
        <f>+'[1]12.01-SEC2010'!C64</f>
        <v>6.2</v>
      </c>
      <c r="D61" s="9">
        <f>+'[1]12.01-SEC2010'!D64</f>
        <v>6.4</v>
      </c>
      <c r="E61" s="9">
        <f>+'[1]12.01-SEC2010'!E64</f>
        <v>0</v>
      </c>
      <c r="F61" s="9">
        <f>+'[1]12.01-SEC2010'!F64</f>
        <v>0</v>
      </c>
      <c r="G61" s="57" t="s">
        <v>119</v>
      </c>
      <c r="H61" s="56" t="s">
        <v>120</v>
      </c>
    </row>
    <row r="62" spans="1:8" s="24" customFormat="1" ht="13.5" customHeight="1" x14ac:dyDescent="0.2">
      <c r="A62" s="35" t="s">
        <v>20</v>
      </c>
      <c r="B62" s="36" t="s">
        <v>84</v>
      </c>
      <c r="C62" s="15">
        <f>+'[1]12.01-SEC2010'!C65</f>
        <v>965.8</v>
      </c>
      <c r="D62" s="15">
        <f>+'[1]12.01-SEC2010'!D65</f>
        <v>5623.6</v>
      </c>
      <c r="E62" s="16">
        <f>+'[1]12.01-SEC2010'!E65</f>
        <v>0</v>
      </c>
      <c r="F62" s="16">
        <f>+'[1]12.01-SEC2010'!F65</f>
        <v>0</v>
      </c>
      <c r="G62" s="37" t="s">
        <v>20</v>
      </c>
      <c r="H62" s="36" t="s">
        <v>84</v>
      </c>
    </row>
    <row r="63" spans="1:8" s="24" customFormat="1" ht="3.75" customHeight="1" x14ac:dyDescent="0.2">
      <c r="A63" s="38"/>
      <c r="B63" s="39"/>
      <c r="C63" s="9"/>
      <c r="D63" s="9"/>
      <c r="E63" s="9"/>
      <c r="F63" s="9"/>
      <c r="G63" s="40"/>
      <c r="H63" s="39"/>
    </row>
    <row r="64" spans="1:8" s="24" customFormat="1" ht="51" x14ac:dyDescent="0.2">
      <c r="A64" s="19"/>
      <c r="B64" s="41" t="s">
        <v>92</v>
      </c>
      <c r="C64" s="9"/>
      <c r="D64" s="9"/>
      <c r="E64" s="9"/>
      <c r="F64" s="9"/>
      <c r="G64" s="28"/>
      <c r="H64" s="23"/>
    </row>
    <row r="65" spans="1:8" s="24" customFormat="1" ht="3" customHeight="1" x14ac:dyDescent="0.2">
      <c r="A65" s="19"/>
      <c r="B65" s="42"/>
      <c r="C65" s="9"/>
      <c r="D65" s="9"/>
      <c r="E65" s="9"/>
      <c r="F65" s="9"/>
      <c r="G65" s="28"/>
      <c r="H65" s="23"/>
    </row>
    <row r="66" spans="1:8" s="24" customFormat="1" x14ac:dyDescent="0.2">
      <c r="A66" s="19" t="s">
        <v>20</v>
      </c>
      <c r="B66" s="43" t="s">
        <v>84</v>
      </c>
      <c r="C66" s="9">
        <f>+'[1]12.01-SEC2010'!C69</f>
        <v>0</v>
      </c>
      <c r="D66" s="9">
        <f>+'[1]12.01-SEC2010'!D69</f>
        <v>0</v>
      </c>
      <c r="E66" s="9">
        <f>+'[1]12.01-SEC2010'!E69</f>
        <v>965.8</v>
      </c>
      <c r="F66" s="9">
        <f>+'[1]12.01-SEC2010'!F69</f>
        <v>5623.6</v>
      </c>
      <c r="G66" s="28" t="s">
        <v>20</v>
      </c>
      <c r="H66" s="43" t="s">
        <v>84</v>
      </c>
    </row>
    <row r="67" spans="1:8" s="24" customFormat="1" x14ac:dyDescent="0.2">
      <c r="A67" s="23" t="s">
        <v>21</v>
      </c>
      <c r="B67" s="43" t="s">
        <v>98</v>
      </c>
      <c r="C67" s="9">
        <f>+'[1]12.01-SEC2010'!C70</f>
        <v>0</v>
      </c>
      <c r="D67" s="9">
        <f>+'[1]12.01-SEC2010'!D70</f>
        <v>0</v>
      </c>
      <c r="E67" s="9">
        <f>+'[1]12.01-SEC2010'!E70</f>
        <v>360.3</v>
      </c>
      <c r="F67" s="9">
        <f>+'[1]12.01-SEC2010'!F70</f>
        <v>277.10000000000002</v>
      </c>
      <c r="G67" s="28" t="s">
        <v>21</v>
      </c>
      <c r="H67" s="43" t="s">
        <v>98</v>
      </c>
    </row>
    <row r="68" spans="1:8" s="24" customFormat="1" x14ac:dyDescent="0.2">
      <c r="A68" s="23" t="s">
        <v>107</v>
      </c>
      <c r="B68" s="43" t="s">
        <v>108</v>
      </c>
      <c r="C68" s="9">
        <f>+'[1]12.01-SEC2010'!C71</f>
        <v>0</v>
      </c>
      <c r="D68" s="9">
        <f>+'[1]12.01-SEC2010'!D71</f>
        <v>0</v>
      </c>
      <c r="E68" s="9">
        <f>+'[1]12.01-SEC2010'!E71</f>
        <v>342</v>
      </c>
      <c r="F68" s="9">
        <f>+'[1]12.01-SEC2010'!F71</f>
        <v>253.4</v>
      </c>
      <c r="G68" s="28" t="s">
        <v>107</v>
      </c>
      <c r="H68" s="43" t="s">
        <v>108</v>
      </c>
    </row>
    <row r="69" spans="1:8" s="24" customFormat="1" ht="25.5" x14ac:dyDescent="0.2">
      <c r="A69" s="23" t="s">
        <v>26</v>
      </c>
      <c r="B69" s="43" t="s">
        <v>99</v>
      </c>
      <c r="C69" s="9">
        <f>+'[1]12.01-SEC2010'!C72</f>
        <v>0</v>
      </c>
      <c r="D69" s="9">
        <f>+'[1]12.01-SEC2010'!D72</f>
        <v>0</v>
      </c>
      <c r="E69" s="9">
        <f>+'[1]12.01-SEC2010'!E72</f>
        <v>0.9</v>
      </c>
      <c r="F69" s="9">
        <f>+'[1]12.01-SEC2010'!F72</f>
        <v>1.5</v>
      </c>
      <c r="G69" s="25" t="s">
        <v>26</v>
      </c>
      <c r="H69" s="43" t="s">
        <v>99</v>
      </c>
    </row>
    <row r="70" spans="1:8" s="24" customFormat="1" ht="25.5" x14ac:dyDescent="0.2">
      <c r="A70" s="23" t="s">
        <v>22</v>
      </c>
      <c r="B70" s="43" t="s">
        <v>88</v>
      </c>
      <c r="C70" s="9">
        <f>+'[1]12.01-SEC2010'!C73</f>
        <v>0</v>
      </c>
      <c r="D70" s="9">
        <f>+'[1]12.01-SEC2010'!D73</f>
        <v>0</v>
      </c>
      <c r="E70" s="9">
        <f>+'[1]12.01-SEC2010'!E73</f>
        <v>17.399999999999999</v>
      </c>
      <c r="F70" s="9">
        <f>+'[1]12.01-SEC2010'!F73</f>
        <v>22.2</v>
      </c>
      <c r="G70" s="28" t="s">
        <v>22</v>
      </c>
      <c r="H70" s="43" t="s">
        <v>88</v>
      </c>
    </row>
    <row r="71" spans="1:8" s="24" customFormat="1" x14ac:dyDescent="0.2">
      <c r="A71" s="19" t="s">
        <v>21</v>
      </c>
      <c r="B71" s="43" t="s">
        <v>85</v>
      </c>
      <c r="C71" s="9">
        <f>+'[1]12.01-SEC2010'!C74</f>
        <v>0</v>
      </c>
      <c r="D71" s="9">
        <f>+'[1]12.01-SEC2010'!D74</f>
        <v>0</v>
      </c>
      <c r="E71" s="9">
        <f>+'[1]12.01-SEC2010'!E74</f>
        <v>-17501.8</v>
      </c>
      <c r="F71" s="9">
        <f>+'[1]12.01-SEC2010'!F74</f>
        <v>-16793.3</v>
      </c>
      <c r="G71" s="28" t="s">
        <v>21</v>
      </c>
      <c r="H71" s="43" t="s">
        <v>85</v>
      </c>
    </row>
    <row r="72" spans="1:8" s="24" customFormat="1" x14ac:dyDescent="0.2">
      <c r="A72" s="19" t="s">
        <v>26</v>
      </c>
      <c r="B72" s="43" t="s">
        <v>86</v>
      </c>
      <c r="C72" s="9">
        <f>+'[1]12.01-SEC2010'!C75</f>
        <v>0</v>
      </c>
      <c r="D72" s="9">
        <f>+'[1]12.01-SEC2010'!D75</f>
        <v>0</v>
      </c>
      <c r="E72" s="9">
        <f>+'[1]12.01-SEC2010'!E75</f>
        <v>-17478</v>
      </c>
      <c r="F72" s="9">
        <f>+'[1]12.01-SEC2010'!F75</f>
        <v>-14651.7</v>
      </c>
      <c r="G72" s="28" t="s">
        <v>26</v>
      </c>
      <c r="H72" s="43" t="s">
        <v>86</v>
      </c>
    </row>
    <row r="73" spans="1:8" s="24" customFormat="1" ht="25.5" x14ac:dyDescent="0.2">
      <c r="A73" s="19" t="s">
        <v>22</v>
      </c>
      <c r="B73" s="43" t="s">
        <v>87</v>
      </c>
      <c r="C73" s="9">
        <f>+'[1]12.01-SEC2010'!C76</f>
        <v>0</v>
      </c>
      <c r="D73" s="9">
        <f>+'[1]12.01-SEC2010'!D76</f>
        <v>0</v>
      </c>
      <c r="E73" s="9">
        <f>+'[1]12.01-SEC2010'!E76</f>
        <v>-23.8</v>
      </c>
      <c r="F73" s="9">
        <f>+'[1]12.01-SEC2010'!F76</f>
        <v>-2141.6</v>
      </c>
      <c r="G73" s="28" t="s">
        <v>22</v>
      </c>
      <c r="H73" s="43" t="s">
        <v>87</v>
      </c>
    </row>
    <row r="74" spans="1:8" s="24" customFormat="1" ht="39" customHeight="1" x14ac:dyDescent="0.2">
      <c r="A74" s="35" t="s">
        <v>23</v>
      </c>
      <c r="B74" s="36" t="s">
        <v>93</v>
      </c>
      <c r="C74" s="15">
        <f>+'[1]12.01-SEC2010'!C77</f>
        <v>-16175.7</v>
      </c>
      <c r="D74" s="15">
        <f>+'[1]12.01-SEC2010'!D77</f>
        <v>-10892.6</v>
      </c>
      <c r="E74" s="16">
        <f>+'[1]12.01-SEC2010'!E77</f>
        <v>0</v>
      </c>
      <c r="F74" s="16">
        <f>+'[1]12.01-SEC2010'!F77</f>
        <v>0</v>
      </c>
      <c r="G74" s="44" t="s">
        <v>23</v>
      </c>
      <c r="H74" s="36" t="s">
        <v>93</v>
      </c>
    </row>
    <row r="75" spans="1:8" s="24" customFormat="1" ht="3.75" customHeight="1" x14ac:dyDescent="0.2">
      <c r="A75" s="38"/>
      <c r="B75" s="39"/>
      <c r="C75" s="9"/>
      <c r="D75" s="9"/>
      <c r="E75" s="9"/>
      <c r="F75" s="9"/>
      <c r="G75" s="45"/>
      <c r="H75" s="39"/>
    </row>
    <row r="76" spans="1:8" s="24" customFormat="1" ht="36" customHeight="1" x14ac:dyDescent="0.2">
      <c r="A76" s="19"/>
      <c r="B76" s="41" t="s">
        <v>91</v>
      </c>
      <c r="C76" s="9"/>
      <c r="D76" s="9"/>
      <c r="E76" s="9"/>
      <c r="F76" s="9"/>
      <c r="G76" s="28"/>
      <c r="H76" s="23"/>
    </row>
    <row r="77" spans="1:8" s="24" customFormat="1" ht="2.25" customHeight="1" x14ac:dyDescent="0.2">
      <c r="A77" s="19"/>
      <c r="B77" s="42"/>
      <c r="C77" s="9"/>
      <c r="D77" s="9"/>
      <c r="E77" s="9"/>
      <c r="F77" s="9"/>
      <c r="G77" s="28"/>
      <c r="H77" s="23"/>
    </row>
    <row r="78" spans="1:8" s="24" customFormat="1" ht="38.25" x14ac:dyDescent="0.2">
      <c r="A78" s="19" t="s">
        <v>24</v>
      </c>
      <c r="B78" s="43" t="s">
        <v>93</v>
      </c>
      <c r="C78" s="9">
        <f>+'[1]12.01-SEC2010'!C86</f>
        <v>0</v>
      </c>
      <c r="D78" s="9">
        <f>+'[1]12.01-SEC2010'!D86</f>
        <v>0</v>
      </c>
      <c r="E78" s="9">
        <f>+'[1]12.01-SEC2010'!E86</f>
        <v>-16175.7</v>
      </c>
      <c r="F78" s="9">
        <f>+'[1]12.01-SEC2010'!F86</f>
        <v>-10892.6</v>
      </c>
      <c r="G78" s="28" t="s">
        <v>24</v>
      </c>
      <c r="H78" s="43" t="s">
        <v>93</v>
      </c>
    </row>
    <row r="79" spans="1:8" s="24" customFormat="1" ht="25.5" customHeight="1" x14ac:dyDescent="0.2">
      <c r="A79" s="23" t="s">
        <v>45</v>
      </c>
      <c r="B79" s="46" t="s">
        <v>89</v>
      </c>
      <c r="C79" s="9">
        <f>+'[1]12.01-SEC2010'!C87</f>
        <v>482.7</v>
      </c>
      <c r="D79" s="9">
        <f>+'[1]12.01-SEC2010'!D87</f>
        <v>809.4</v>
      </c>
      <c r="E79" s="9">
        <f>+'[1]12.01-SEC2010'!E87</f>
        <v>0</v>
      </c>
      <c r="F79" s="9">
        <f>+'[1]12.01-SEC2010'!F87</f>
        <v>0</v>
      </c>
      <c r="G79" s="28" t="s">
        <v>45</v>
      </c>
      <c r="H79" s="46" t="s">
        <v>89</v>
      </c>
    </row>
    <row r="80" spans="1:8" s="24" customFormat="1" ht="36.75" customHeight="1" x14ac:dyDescent="0.2">
      <c r="A80" s="49" t="s">
        <v>113</v>
      </c>
      <c r="B80" s="51" t="s">
        <v>114</v>
      </c>
      <c r="C80" s="9">
        <f>+'[1]12.01-SEC2010'!C88</f>
        <v>482.7</v>
      </c>
      <c r="D80" s="9">
        <f>+'[1]12.01-SEC2010'!D88</f>
        <v>809.4</v>
      </c>
      <c r="E80" s="9">
        <f>+'[1]12.01-SEC2010'!E88</f>
        <v>0</v>
      </c>
      <c r="F80" s="9">
        <f>+'[1]12.01-SEC2010'!F88</f>
        <v>0</v>
      </c>
      <c r="G80" s="52" t="s">
        <v>113</v>
      </c>
      <c r="H80" s="51" t="s">
        <v>114</v>
      </c>
    </row>
    <row r="81" spans="1:8" s="24" customFormat="1" ht="26.25" thickBot="1" x14ac:dyDescent="0.25">
      <c r="A81" s="84" t="s">
        <v>25</v>
      </c>
      <c r="B81" s="85" t="s">
        <v>90</v>
      </c>
      <c r="C81" s="86">
        <f>+'[1]12.01-SEC2010'!C89</f>
        <v>-16658.400000000001</v>
      </c>
      <c r="D81" s="86">
        <f>+'[1]12.01-SEC2010'!D89</f>
        <v>-11702</v>
      </c>
      <c r="E81" s="72">
        <f>+'[1]12.01-SEC2010'!E89</f>
        <v>0</v>
      </c>
      <c r="F81" s="72">
        <f>+'[1]12.01-SEC2010'!F89</f>
        <v>0</v>
      </c>
      <c r="G81" s="87" t="s">
        <v>25</v>
      </c>
      <c r="H81" s="85" t="s">
        <v>90</v>
      </c>
    </row>
    <row r="82" spans="1:8" x14ac:dyDescent="0.2">
      <c r="A82" s="48"/>
      <c r="G82" s="8"/>
    </row>
    <row r="83" spans="1:8" x14ac:dyDescent="0.2">
      <c r="A83" s="10"/>
      <c r="E83" s="9"/>
      <c r="F83" s="9"/>
    </row>
    <row r="84" spans="1:8" x14ac:dyDescent="0.2">
      <c r="A84" s="10"/>
    </row>
    <row r="85" spans="1:8" x14ac:dyDescent="0.2">
      <c r="A85" s="10"/>
    </row>
    <row r="86" spans="1:8" x14ac:dyDescent="0.2">
      <c r="A86" s="10"/>
      <c r="G86" s="47"/>
    </row>
    <row r="87" spans="1:8" x14ac:dyDescent="0.2">
      <c r="A87" s="10"/>
    </row>
    <row r="88" spans="1:8" x14ac:dyDescent="0.2">
      <c r="A88" s="10"/>
    </row>
    <row r="89" spans="1:8" x14ac:dyDescent="0.2">
      <c r="A89" s="10"/>
    </row>
    <row r="90" spans="1:8" x14ac:dyDescent="0.2">
      <c r="A90" s="10"/>
    </row>
    <row r="91" spans="1:8" x14ac:dyDescent="0.2">
      <c r="A91" s="10"/>
    </row>
    <row r="92" spans="1:8" x14ac:dyDescent="0.2">
      <c r="A92" s="10"/>
    </row>
    <row r="93" spans="1:8" x14ac:dyDescent="0.2">
      <c r="A93" s="10"/>
    </row>
    <row r="94" spans="1:8" x14ac:dyDescent="0.2">
      <c r="A94" s="10"/>
    </row>
    <row r="95" spans="1:8" x14ac:dyDescent="0.2">
      <c r="A95" s="10"/>
    </row>
    <row r="96" spans="1:8" x14ac:dyDescent="0.2">
      <c r="A96" s="10"/>
    </row>
    <row r="97" spans="1:1" x14ac:dyDescent="0.2">
      <c r="A97" s="10"/>
    </row>
    <row r="98" spans="1:1" x14ac:dyDescent="0.2">
      <c r="A98" s="10"/>
    </row>
    <row r="99" spans="1:1" x14ac:dyDescent="0.2">
      <c r="A99" s="10"/>
    </row>
    <row r="100" spans="1:1" x14ac:dyDescent="0.2">
      <c r="A100" s="10"/>
    </row>
    <row r="101" spans="1:1" x14ac:dyDescent="0.2">
      <c r="A101" s="10"/>
    </row>
    <row r="102" spans="1:1" x14ac:dyDescent="0.2">
      <c r="A102" s="10"/>
    </row>
    <row r="103" spans="1:1" x14ac:dyDescent="0.2">
      <c r="A103" s="10"/>
    </row>
    <row r="104" spans="1:1" x14ac:dyDescent="0.2">
      <c r="A104" s="10"/>
    </row>
    <row r="105" spans="1:1" x14ac:dyDescent="0.2">
      <c r="A105" s="10"/>
    </row>
  </sheetData>
  <mergeCells count="10">
    <mergeCell ref="B40:B41"/>
    <mergeCell ref="H40:H41"/>
    <mergeCell ref="G35:G37"/>
    <mergeCell ref="G38:G39"/>
    <mergeCell ref="B35:B37"/>
    <mergeCell ref="A35:A37"/>
    <mergeCell ref="B38:B39"/>
    <mergeCell ref="A38:A39"/>
    <mergeCell ref="H35:H37"/>
    <mergeCell ref="H38:H39"/>
  </mergeCells>
  <phoneticPr fontId="0" type="noConversion"/>
  <pageMargins left="0.39370078740157483" right="0.39370078740157483" top="0.39370078740157483" bottom="0.59055118110236227" header="0.78740157480314965" footer="0.78740157480314965"/>
  <pageSetup paperSize="9" firstPageNumber="13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12.01-SEC2010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Accounts - ROMANIA</dc:creator>
  <cp:lastModifiedBy>Daniela Popescu</cp:lastModifiedBy>
  <cp:lastPrinted>2018-03-21T12:45:15Z</cp:lastPrinted>
  <dcterms:created xsi:type="dcterms:W3CDTF">1998-08-26T12:31:56Z</dcterms:created>
  <dcterms:modified xsi:type="dcterms:W3CDTF">2018-03-26T08:43:57Z</dcterms:modified>
</cp:coreProperties>
</file>